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NVO_NGO_OCD\2022\Пријавна док\"/>
    </mc:Choice>
  </mc:AlternateContent>
  <xr:revisionPtr revIDLastSave="0" documentId="13_ncr:1_{B928B640-3C99-4AFB-84BD-086859150D1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  <sheet name="Sheet3" sheetId="3" r:id="rId2"/>
  </sheets>
  <definedNames>
    <definedName name="_ftn2" localSheetId="0">Sheet2!#REF!</definedName>
    <definedName name="_ftnref2" localSheetId="0">Sheet2!$A$3</definedName>
    <definedName name="_Toc502284424" localSheetId="0">Sheet2!$A$2</definedName>
    <definedName name="_xlnm.Print_Area" localSheetId="0">Sheet2!$A$2:$K$102</definedName>
  </definedNames>
  <calcPr calcId="181029"/>
</workbook>
</file>

<file path=xl/calcChain.xml><?xml version="1.0" encoding="utf-8"?>
<calcChain xmlns="http://schemas.openxmlformats.org/spreadsheetml/2006/main">
  <c r="F59" i="2" l="1"/>
  <c r="F58" i="2"/>
  <c r="I58" i="2" s="1"/>
  <c r="F56" i="2"/>
  <c r="I56" i="2" s="1"/>
  <c r="J56" i="2" s="1"/>
  <c r="F37" i="2"/>
  <c r="I37" i="2" s="1"/>
  <c r="J37" i="2" s="1"/>
  <c r="F36" i="2"/>
  <c r="I36" i="2" s="1"/>
  <c r="J36" i="2" s="1"/>
  <c r="F35" i="2"/>
  <c r="I35" i="2" s="1"/>
  <c r="J35" i="2" s="1"/>
  <c r="F33" i="2"/>
  <c r="I33" i="2" s="1"/>
  <c r="J33" i="2" s="1"/>
  <c r="F32" i="2"/>
  <c r="I32" i="2" s="1"/>
  <c r="J32" i="2" s="1"/>
  <c r="F31" i="2"/>
  <c r="I31" i="2" s="1"/>
  <c r="J31" i="2" s="1"/>
  <c r="F30" i="2"/>
  <c r="I30" i="2" s="1"/>
  <c r="J30" i="2" s="1"/>
  <c r="F29" i="2"/>
  <c r="I29" i="2" s="1"/>
  <c r="J29" i="2" s="1"/>
  <c r="I59" i="2"/>
  <c r="J59" i="2" s="1"/>
  <c r="F78" i="2"/>
  <c r="I78" i="2" s="1"/>
  <c r="J78" i="2" s="1"/>
  <c r="F77" i="2"/>
  <c r="I77" i="2" s="1"/>
  <c r="J77" i="2" s="1"/>
  <c r="F72" i="2"/>
  <c r="I72" i="2" s="1"/>
  <c r="J72" i="2" s="1"/>
  <c r="F73" i="2"/>
  <c r="I73" i="2" s="1"/>
  <c r="J73" i="2" s="1"/>
  <c r="F74" i="2"/>
  <c r="I74" i="2" s="1"/>
  <c r="J74" i="2" s="1"/>
  <c r="F75" i="2"/>
  <c r="I75" i="2" s="1"/>
  <c r="J75" i="2" s="1"/>
  <c r="F71" i="2"/>
  <c r="I71" i="2" s="1"/>
  <c r="J71" i="2" s="1"/>
  <c r="F69" i="2"/>
  <c r="I69" i="2" s="1"/>
  <c r="J69" i="2" s="1"/>
  <c r="F67" i="2"/>
  <c r="I67" i="2" s="1"/>
  <c r="J67" i="2" s="1"/>
  <c r="F66" i="2"/>
  <c r="I66" i="2" s="1"/>
  <c r="J66" i="2" s="1"/>
  <c r="F65" i="2"/>
  <c r="I65" i="2" s="1"/>
  <c r="J65" i="2" s="1"/>
  <c r="I63" i="2"/>
  <c r="J63" i="2" s="1"/>
  <c r="F63" i="2"/>
  <c r="F47" i="2"/>
  <c r="I47" i="2" s="1"/>
  <c r="J47" i="2" s="1"/>
  <c r="F48" i="2"/>
  <c r="I48" i="2" s="1"/>
  <c r="J48" i="2" s="1"/>
  <c r="F49" i="2"/>
  <c r="I49" i="2" s="1"/>
  <c r="J49" i="2" s="1"/>
  <c r="F50" i="2"/>
  <c r="I50" i="2" s="1"/>
  <c r="J50" i="2" s="1"/>
  <c r="F51" i="2"/>
  <c r="I51" i="2" s="1"/>
  <c r="J51" i="2" s="1"/>
  <c r="F52" i="2"/>
  <c r="I52" i="2" s="1"/>
  <c r="J52" i="2" s="1"/>
  <c r="F53" i="2"/>
  <c r="I53" i="2" s="1"/>
  <c r="J53" i="2" s="1"/>
  <c r="F54" i="2"/>
  <c r="I54" i="2" s="1"/>
  <c r="J54" i="2" s="1"/>
  <c r="F46" i="2"/>
  <c r="I46" i="2" s="1"/>
  <c r="J46" i="2" s="1"/>
  <c r="F42" i="2"/>
  <c r="I42" i="2" s="1"/>
  <c r="J42" i="2" s="1"/>
  <c r="F41" i="2"/>
  <c r="I41" i="2" s="1"/>
  <c r="J41" i="2" s="1"/>
  <c r="F81" i="2"/>
  <c r="I81" i="2" s="1"/>
  <c r="J81" i="2" s="1"/>
  <c r="F80" i="2"/>
  <c r="I80" i="2" s="1"/>
  <c r="J80" i="2" s="1"/>
  <c r="F84" i="2"/>
  <c r="I84" i="2" s="1"/>
  <c r="F83" i="2"/>
  <c r="I83" i="2" s="1"/>
  <c r="F86" i="2"/>
  <c r="I86" i="2" s="1"/>
  <c r="J86" i="2" s="1"/>
  <c r="F90" i="2"/>
  <c r="I90" i="2" s="1"/>
  <c r="J90" i="2" s="1"/>
  <c r="F91" i="2"/>
  <c r="I91" i="2" s="1"/>
  <c r="J91" i="2" s="1"/>
  <c r="F92" i="2"/>
  <c r="I92" i="2" s="1"/>
  <c r="J92" i="2" s="1"/>
  <c r="F93" i="2"/>
  <c r="I93" i="2" s="1"/>
  <c r="J93" i="2" s="1"/>
  <c r="F94" i="2"/>
  <c r="I94" i="2" s="1"/>
  <c r="J94" i="2" s="1"/>
  <c r="F89" i="2"/>
  <c r="I89" i="2" s="1"/>
  <c r="J89" i="2" s="1"/>
  <c r="F26" i="2"/>
  <c r="I26" i="2" s="1"/>
  <c r="J26" i="2" s="1"/>
  <c r="F25" i="2"/>
  <c r="I25" i="2" s="1"/>
  <c r="J25" i="2" s="1"/>
  <c r="F24" i="2"/>
  <c r="I24" i="2" s="1"/>
  <c r="J24" i="2" s="1"/>
  <c r="F22" i="2"/>
  <c r="I22" i="2" s="1"/>
  <c r="J22" i="2" s="1"/>
  <c r="F21" i="2"/>
  <c r="I21" i="2" s="1"/>
  <c r="J21" i="2" s="1"/>
  <c r="F20" i="2"/>
  <c r="I20" i="2" s="1"/>
  <c r="J20" i="2" s="1"/>
  <c r="F18" i="2"/>
  <c r="I18" i="2" s="1"/>
  <c r="J18" i="2" s="1"/>
  <c r="F17" i="2"/>
  <c r="I17" i="2" s="1"/>
  <c r="J17" i="2" s="1"/>
  <c r="F16" i="2"/>
  <c r="I16" i="2" s="1"/>
  <c r="J16" i="2" s="1"/>
  <c r="G95" i="2" l="1"/>
  <c r="H95" i="2"/>
  <c r="K95" i="2"/>
  <c r="K70" i="2"/>
  <c r="G62" i="2"/>
  <c r="H62" i="2"/>
  <c r="K62" i="2"/>
  <c r="G64" i="2"/>
  <c r="H64" i="2"/>
  <c r="K64" i="2"/>
  <c r="G68" i="2"/>
  <c r="H68" i="2"/>
  <c r="K68" i="2"/>
  <c r="G70" i="2"/>
  <c r="H70" i="2"/>
  <c r="G76" i="2"/>
  <c r="H76" i="2"/>
  <c r="K76" i="2"/>
  <c r="G79" i="2"/>
  <c r="H79" i="2"/>
  <c r="K79" i="2"/>
  <c r="G82" i="2"/>
  <c r="H82" i="2"/>
  <c r="K82" i="2"/>
  <c r="G85" i="2"/>
  <c r="H85" i="2"/>
  <c r="K85" i="2"/>
  <c r="J85" i="2"/>
  <c r="J84" i="2"/>
  <c r="J83" i="2"/>
  <c r="J79" i="2"/>
  <c r="J62" i="2"/>
  <c r="G57" i="2"/>
  <c r="H57" i="2"/>
  <c r="K57" i="2"/>
  <c r="J58" i="2"/>
  <c r="G55" i="2"/>
  <c r="H55" i="2"/>
  <c r="K55" i="2"/>
  <c r="J55" i="2"/>
  <c r="G45" i="2"/>
  <c r="H45" i="2"/>
  <c r="K45" i="2"/>
  <c r="G43" i="2"/>
  <c r="H43" i="2"/>
  <c r="K43" i="2"/>
  <c r="G40" i="2"/>
  <c r="H40" i="2"/>
  <c r="K40" i="2"/>
  <c r="G34" i="2"/>
  <c r="H34" i="2"/>
  <c r="K34" i="2"/>
  <c r="G28" i="2"/>
  <c r="H28" i="2"/>
  <c r="K28" i="2"/>
  <c r="G23" i="2"/>
  <c r="H23" i="2"/>
  <c r="K23" i="2"/>
  <c r="G19" i="2"/>
  <c r="H19" i="2"/>
  <c r="K19" i="2"/>
  <c r="G15" i="2"/>
  <c r="H15" i="2"/>
  <c r="K15" i="2"/>
  <c r="H14" i="2" l="1"/>
  <c r="K27" i="2"/>
  <c r="K87" i="2"/>
  <c r="K60" i="2"/>
  <c r="K14" i="2"/>
  <c r="G14" i="2"/>
  <c r="H27" i="2"/>
  <c r="H38" i="2" s="1"/>
  <c r="H60" i="2"/>
  <c r="H87" i="2"/>
  <c r="G27" i="2"/>
  <c r="G38" i="2" s="1"/>
  <c r="G60" i="2"/>
  <c r="G87" i="2"/>
  <c r="J82" i="2"/>
  <c r="J76" i="2"/>
  <c r="F95" i="2"/>
  <c r="F57" i="2"/>
  <c r="F85" i="2"/>
  <c r="J70" i="2"/>
  <c r="J64" i="2"/>
  <c r="J68" i="2"/>
  <c r="I68" i="2"/>
  <c r="F70" i="2"/>
  <c r="I82" i="2"/>
  <c r="I76" i="2"/>
  <c r="F68" i="2"/>
  <c r="F62" i="2"/>
  <c r="J95" i="2"/>
  <c r="F82" i="2"/>
  <c r="F76" i="2"/>
  <c r="I70" i="2"/>
  <c r="I64" i="2"/>
  <c r="F79" i="2"/>
  <c r="I62" i="2"/>
  <c r="F55" i="2"/>
  <c r="I85" i="2"/>
  <c r="I79" i="2"/>
  <c r="F64" i="2"/>
  <c r="J57" i="2"/>
  <c r="I57" i="2"/>
  <c r="F43" i="2"/>
  <c r="I55" i="2"/>
  <c r="F45" i="2"/>
  <c r="I45" i="2"/>
  <c r="J45" i="2"/>
  <c r="F40" i="2"/>
  <c r="J34" i="2"/>
  <c r="J28" i="2"/>
  <c r="I34" i="2"/>
  <c r="F34" i="2"/>
  <c r="J23" i="2"/>
  <c r="F28" i="2"/>
  <c r="I28" i="2"/>
  <c r="I23" i="2"/>
  <c r="F23" i="2"/>
  <c r="J19" i="2"/>
  <c r="I19" i="2"/>
  <c r="F19" i="2"/>
  <c r="J15" i="2"/>
  <c r="F15" i="2"/>
  <c r="I15" i="2"/>
  <c r="K38" i="2" l="1"/>
  <c r="J60" i="2"/>
  <c r="G96" i="2"/>
  <c r="I14" i="2"/>
  <c r="F60" i="2"/>
  <c r="J14" i="2"/>
  <c r="I60" i="2"/>
  <c r="F27" i="2"/>
  <c r="J27" i="2"/>
  <c r="I27" i="2"/>
  <c r="J87" i="2"/>
  <c r="I87" i="2"/>
  <c r="F87" i="2"/>
  <c r="F14" i="2"/>
  <c r="I95" i="2"/>
  <c r="H96" i="2"/>
  <c r="K96" i="2"/>
  <c r="I40" i="2"/>
  <c r="I43" i="2"/>
  <c r="I38" i="2" l="1"/>
  <c r="I96" i="2" s="1"/>
  <c r="J38" i="2"/>
  <c r="F38" i="2"/>
  <c r="F96" i="2" s="1"/>
  <c r="J40" i="2"/>
  <c r="J43" i="2"/>
  <c r="J96" i="2" l="1"/>
</calcChain>
</file>

<file path=xl/sharedStrings.xml><?xml version="1.0" encoding="utf-8"?>
<sst xmlns="http://schemas.openxmlformats.org/spreadsheetml/2006/main" count="169" uniqueCount="167">
  <si>
    <t>(4x5)</t>
  </si>
  <si>
    <t>(6-7-8)</t>
  </si>
  <si>
    <t>(9-11)</t>
  </si>
  <si>
    <t>1.</t>
  </si>
  <si>
    <t>1.1.</t>
  </si>
  <si>
    <t>1.1.1.</t>
  </si>
  <si>
    <t>1.1.1.1.</t>
  </si>
  <si>
    <t>1.1.1.2.</t>
  </si>
  <si>
    <t>1.1.1.3.</t>
  </si>
  <si>
    <t>1.1.2.</t>
  </si>
  <si>
    <t>1.1.2.1.</t>
  </si>
  <si>
    <t>1.1.2.2.</t>
  </si>
  <si>
    <t>1.1.2.3.</t>
  </si>
  <si>
    <t>1.1.3.</t>
  </si>
  <si>
    <t>1.1.3.1.</t>
  </si>
  <si>
    <t>1.1.3.2.</t>
  </si>
  <si>
    <t>1.1.3.3.</t>
  </si>
  <si>
    <t>1.2.</t>
  </si>
  <si>
    <t>1.2.1.</t>
  </si>
  <si>
    <t>1.2.1.1.</t>
  </si>
  <si>
    <t>1.2.1.2.</t>
  </si>
  <si>
    <t>1.2.1.3.</t>
  </si>
  <si>
    <t>1.2.1.4.</t>
  </si>
  <si>
    <t>1.2.1.5.</t>
  </si>
  <si>
    <t>1.2.2.</t>
  </si>
  <si>
    <t>1.2.2.1.</t>
  </si>
  <si>
    <t>1.2.2.2.</t>
  </si>
  <si>
    <t>1.2.2.3.</t>
  </si>
  <si>
    <t>2.</t>
  </si>
  <si>
    <t xml:space="preserve">2.1. </t>
  </si>
  <si>
    <t>2.1.1.</t>
  </si>
  <si>
    <t>2.1.2.</t>
  </si>
  <si>
    <t>3.</t>
  </si>
  <si>
    <t>3.1.</t>
  </si>
  <si>
    <t>3.1.1.</t>
  </si>
  <si>
    <t>3.1.2.</t>
  </si>
  <si>
    <t>3.1.3.</t>
  </si>
  <si>
    <t>3.1..4.</t>
  </si>
  <si>
    <t>3.1.5.</t>
  </si>
  <si>
    <t>3.1.6.</t>
  </si>
  <si>
    <t>3.1.7.</t>
  </si>
  <si>
    <t>3.1.8.</t>
  </si>
  <si>
    <t>3.1.9.</t>
  </si>
  <si>
    <t>3.2.</t>
  </si>
  <si>
    <t>3.2.1.</t>
  </si>
  <si>
    <t>3.3.</t>
  </si>
  <si>
    <t>3.3.1.</t>
  </si>
  <si>
    <t>3.3.2.</t>
  </si>
  <si>
    <t>4.</t>
  </si>
  <si>
    <t>4.1.</t>
  </si>
  <si>
    <t>4.1.1.</t>
  </si>
  <si>
    <t xml:space="preserve">4.2. </t>
  </si>
  <si>
    <t>4.2.1.</t>
  </si>
  <si>
    <t>4.2.2.</t>
  </si>
  <si>
    <t>4.2.3.</t>
  </si>
  <si>
    <t>4.3.</t>
  </si>
  <si>
    <t>4.3.1.</t>
  </si>
  <si>
    <t xml:space="preserve">4.4. </t>
  </si>
  <si>
    <t>4.4.1.</t>
  </si>
  <si>
    <t>4.4.2.</t>
  </si>
  <si>
    <t>4.4.3.</t>
  </si>
  <si>
    <t>4.4.4.</t>
  </si>
  <si>
    <t>4.4.5.</t>
  </si>
  <si>
    <t>4.5.</t>
  </si>
  <si>
    <t>4.5.1.</t>
  </si>
  <si>
    <t>4.5.2.</t>
  </si>
  <si>
    <t>4.6.</t>
  </si>
  <si>
    <t>4.6.1.</t>
  </si>
  <si>
    <t>4.6.2.</t>
  </si>
  <si>
    <t>4.7.</t>
  </si>
  <si>
    <t>4.7.1.</t>
  </si>
  <si>
    <t>4.7.2.</t>
  </si>
  <si>
    <t>4.8.</t>
  </si>
  <si>
    <t>4.8.1.</t>
  </si>
  <si>
    <t>5.</t>
  </si>
  <si>
    <t>5.1.</t>
  </si>
  <si>
    <t>5.2.</t>
  </si>
  <si>
    <t>5.3.</t>
  </si>
  <si>
    <t>5.4.</t>
  </si>
  <si>
    <t>5.5.</t>
  </si>
  <si>
    <t>5.6.</t>
  </si>
  <si>
    <t>________________________________________________</t>
  </si>
  <si>
    <t>Назив носиоца пројекта</t>
  </si>
  <si>
    <t>Назив пројекта</t>
  </si>
  <si>
    <t>Трошкови</t>
  </si>
  <si>
    <t>Јединица</t>
  </si>
  <si>
    <t>Број јединица</t>
  </si>
  <si>
    <t>Бруто цена по јединици (дин.)</t>
  </si>
  <si>
    <t>Допринос других донатора (дин.)</t>
  </si>
  <si>
    <t>Од средстава у оквиру пројекта намењено (у дин.)</t>
  </si>
  <si>
    <t>Носиоцу пројеката</t>
  </si>
  <si>
    <t>ХОНОРАРИ ЗА ЧЛАНОВЕ ПРОЈЕКТНОГ ТИМА АНГАЖОВАНИХ НА РЕАЛИЗАЦИЈИ ПРОЈЕКТНИХ АКТИВНОСТИ И У ДИРЕКТНОМ РАДУ СА КОРИСНИЦИМА (1.2.1. + 1.2.2.)</t>
  </si>
  <si>
    <t>Лица ангажована за рад са корисницима:</t>
  </si>
  <si>
    <t>Стручни сарадници на пројекту ангажовани за специфичне послове:</t>
  </si>
  <si>
    <t>ПУТНИ ТРОШКОВИ – ПРЕВОЗ</t>
  </si>
  <si>
    <t>Превоз за сва лица ангажована на пројекту</t>
  </si>
  <si>
    <t>Превоз за кориснике услуга и кориснике учеснике организованих активности (састанци, семинари, конференције и сл.)</t>
  </si>
  <si>
    <t>Међузбир – путни трошкови</t>
  </si>
  <si>
    <t>ТРОШКОВИ ЗА НАБАВКУ ОПРЕМЕ, МАТЕРИЈАЛНИХ СРЕДСТАВА И ПРИБОРА</t>
  </si>
  <si>
    <t>ТРОШКОВИ ЗА НАБАВКУ ОПРЕМЕ, МАШИНА И АЛАТА</t>
  </si>
  <si>
    <t>Канцеларијска опрема и намештај</t>
  </si>
  <si>
    <t>Рачунарска опрема, скенери, штампачи</t>
  </si>
  <si>
    <t>Телефон, телефакс</t>
  </si>
  <si>
    <t>Електронска и фотографска опрема (аудио и видео / ДВД плејери, пројектори, фото-апарати, камере и сл.)</t>
  </si>
  <si>
    <t>Опрема за домаћинство – намештај, текстилни производи за домаћинство, електрични кућни апарати и уређаји (шпорети, фрижидери, хладњаци, клима, веш машине, усисивачи и др.)</t>
  </si>
  <si>
    <t>Опрема и машине за производњу</t>
  </si>
  <si>
    <t>Опрема за спорт и образовање (столови за стони тенис, рекети, мреже, школске табле, реквизити, учила и сл.)</t>
  </si>
  <si>
    <t>ТРОШКОВИ ЗА НАБАВКУ СИТНОГ ИНВЕНТАРА И ПРИБОРА</t>
  </si>
  <si>
    <t>Трошкови за набавку ситног инвентара и прибора</t>
  </si>
  <si>
    <t>Трошкови за набавку опреме за волонтере</t>
  </si>
  <si>
    <t>ЛОКАЛНА КАНЦЕЛАРИЈА / ТРОШКОВИ ПРОЈЕКТА</t>
  </si>
  <si>
    <t>ТРОШКОВИ ЗАКУПА ПРОСТОРА</t>
  </si>
  <si>
    <t>Трошкови закупа канцеларијског простора</t>
  </si>
  <si>
    <t>Трошкови закупа простора за одржавање обука или радионица</t>
  </si>
  <si>
    <t>Трошкови закупа простора за смештај, боравак и активности корисника</t>
  </si>
  <si>
    <t>Трошкови за извођење грађевинских, занатских и инсталатерских радова при адаптацији/уређењу простора/објекта/дворишта намењеног за смештај, боравак и активности корисника</t>
  </si>
  <si>
    <t>ТРОШКОВИ ЗА НАБАВКУ ПОТРОШНОГ МАТЕРИЈАЛА И МАТЕРИЈАЛА ПОТРЕБНОГ ЗА РЕАЛИЗАЦИЈУ ПРОЈЕКТНИХ АКТИВНОСТИ</t>
  </si>
  <si>
    <t>Трошкови за набавку канцеларијског материјала</t>
  </si>
  <si>
    <t>Трошкови за набавку радионичарског материјала или материјала који се дели полазницима (оловке, нотеси и сл.)</t>
  </si>
  <si>
    <t>Трошкови за набавку дидактичког материјала</t>
  </si>
  <si>
    <t>Трошкови за набавку штампаног материјала (набавка стручне и остале литературе)</t>
  </si>
  <si>
    <t>Трошкови за исхрану корисника</t>
  </si>
  <si>
    <t>Трошкови за послужење на радионицама, семинарима, састанцима, конференцијама, обукама (сендвичи, кафа, сокови, безалкохолна пића...)</t>
  </si>
  <si>
    <t>ТРОШКОВИ КОМУНИКАЦИЈЕ</t>
  </si>
  <si>
    <t>Трошкови комуникације (телефон, факс, интернет)</t>
  </si>
  <si>
    <t>Трошкови за поштанске услуге (поштарина)</t>
  </si>
  <si>
    <t>Трошкови за електричну енергију и грејање</t>
  </si>
  <si>
    <t>Трошкови за комуналне услуге</t>
  </si>
  <si>
    <t>ОСТАЛИ ТРОШКОВИ У ВЕЗИ СА ПРОЈЕКТОМ</t>
  </si>
  <si>
    <t>Непланирани трошкови</t>
  </si>
  <si>
    <t>Међузбир – локална канцеларија / трошкови у вези са пројектом (4.1. +... 4.8.)</t>
  </si>
  <si>
    <t>ОСТАЛИ ТРОШКОВИ, УСЛУГЕ</t>
  </si>
  <si>
    <t>ТРОШКОВИ ЗА ЕВАЛУАЦИЈУ ПРОЈЕКТА</t>
  </si>
  <si>
    <t>ТРОШКОВИ ЗА ФИНАНСИЈСКЕ УСЛУГЕ (БАНКАРСКЕ ПРОВИЗИЈЕ И ДРУГО)</t>
  </si>
  <si>
    <t>ОСТАЛИ ТРОШКОВИ ЗА УСЛУГЕ</t>
  </si>
  <si>
    <t>Међузбир – остали трошкови, услуге (5.1. +... 5.6.)</t>
  </si>
  <si>
    <t>УКУПНИ ТРОШКОВИ ПРОЈЕКТА (1+2+3+4+5)</t>
  </si>
  <si>
    <t>(Потпис одговорног лица)</t>
  </si>
  <si>
    <t>(Печат носиоца пројекта)</t>
  </si>
  <si>
    <t>Редни бр.</t>
  </si>
  <si>
    <t>Партнерима (уколико постоје)</t>
  </si>
  <si>
    <t>Укупан трошак (дин.)</t>
  </si>
  <si>
    <t>Износ који се тражи од ЈЛС (дин.)</t>
  </si>
  <si>
    <t>Допринос организација које аплицирају (носилац пројекта и његови партнери)             (дин.)</t>
  </si>
  <si>
    <t>ЉУДСКИ РЕСУРСИ</t>
  </si>
  <si>
    <t>ХОНОРАРИ ЗА ЧЛАНОВЕ ПРОЈЕКТНОГ ТИМА АНГАЖОВАНЕ У УПРАВЉАЊУ ПРОЈЕКТОМ И ОПШТИМ ПОСЛОВИМА (1.1.1. + 1.1.2. + 1.1.3.)</t>
  </si>
  <si>
    <t>Лица одговорна за управљање пројектом:</t>
  </si>
  <si>
    <t>Техничко и административно особље:</t>
  </si>
  <si>
    <t>Помоћно особље:</t>
  </si>
  <si>
    <t>Међузбир – људски ресурси (1.1. + 1.2.)</t>
  </si>
  <si>
    <t>ПРЕВОЗ (2.1.1. + 2.1.2.)</t>
  </si>
  <si>
    <t>ОСТАЛО (обавезно спецификовати у наративном буџету)</t>
  </si>
  <si>
    <t>Трошкови за изнајмљивање, транспорт и одржавање и сервисирање опреме неопходне за извођење планираних пројектних активности</t>
  </si>
  <si>
    <t>ТРОШКОВИ ЗА ОРГАНИЗАЦИЈУ СЕМИНАРА / СТРУЧНИХ КОНФЕРЕНЦИЈА / САСТАНАКА</t>
  </si>
  <si>
    <t>Трошкови за набавку хигијенских средстава (средства за одржавање простора, хигијенски пакети, средства за рад геронтодомаћица и неговатељица и сл.)</t>
  </si>
  <si>
    <t>ТРОШКОВИ ЗА ИСХРАНУ И ПОСЛУЖЕЊЕ</t>
  </si>
  <si>
    <t>Међузбир – опрема, материјална средства и прибор (3.1. + 3.2. + 3.3)</t>
  </si>
  <si>
    <t>ТРОШКОВИ ЗА ПРИПРЕМУ, ШТАМПУ И УМНОЖАВАЊЕ ЕДУКАТИВНОГ МАТЕРИЈАЛА (приручника, публикација, брошура, скрипти и сл.)</t>
  </si>
  <si>
    <t>Трошкови за изнајмљивање аутомобила, комбија или аутобуса за превоз корисника (одлазак на излет, организоване групне посете планиране у оквиру пројектних активности и слично)</t>
  </si>
  <si>
    <t>ТРОШКОВИ ЗА ЕЛЕКТРИЧНУ ЕНЕРГИЈУ, ГРЕЈАЊЕ И КОМУНАЛНЕ УСЛУГЕ</t>
  </si>
  <si>
    <t>ТРОШКОВИ ЗА АДАПТАЦИЈУ И УРЕЂЕЊЕ ПРОСТОРА, ТЈ. ОБЈЕКТА ЗА БОРАВАК И АКТИВНОСТИ КОРИСНИКА</t>
  </si>
  <si>
    <t>Табеларни преглед буџета пројекта[1]</t>
  </si>
  <si>
    <r>
      <t>[1]</t>
    </r>
    <r>
      <rPr>
        <sz val="12"/>
        <color theme="1"/>
        <rFont val="Times New Roman"/>
        <family val="1"/>
        <charset val="204"/>
      </rPr>
      <t xml:space="preserve"> Овде термин </t>
    </r>
    <r>
      <rPr>
        <i/>
        <sz val="12"/>
        <color theme="1"/>
        <rFont val="Times New Roman"/>
        <family val="1"/>
        <charset val="204"/>
      </rPr>
      <t>пројекат</t>
    </r>
    <r>
      <rPr>
        <sz val="12"/>
        <color theme="1"/>
        <rFont val="Times New Roman"/>
        <family val="1"/>
        <charset val="204"/>
      </rPr>
      <t xml:space="preserve"> означава и „програм” и „пројекат“.</t>
    </r>
  </si>
  <si>
    <t>ТРОШКОВИ ЗА ИЗНАЈМЉИВАЊЕ И СЕРВИСИРАЊЕ ВОЗИЛА</t>
  </si>
  <si>
    <t>ТРОШКОВИ ЗА ПРОМОТИВНЕ АКТИВНОСТИ (израда промотивног материјала – логотип, плакати, позивнице, мајице, беџеви и слично; организација конференција за штампу, закуп медијског простора и сл.)</t>
  </si>
  <si>
    <t>ПРИЛОГ БР. 4 – МОДЕЛ БУЏЕТА ПРОГРАМА [1]</t>
  </si>
  <si>
    <t>ЈАВНИ КОНКУРС ЗА ДОДЕЛУ СРЕДСТАВА ИЗ БУЏЕТА ОПШТИНЕ ВЛАСОТИНЦЕ ЗА ПОДСТИЦАЊЕ ПРОЈЕКАТА ИЛИ НЕДОСТАЈУЋЕГ  ДЕЛА СРЕДСТАВА ЗА ФИНАНСИРАЊЕ ПРОЈЕКАТА ОД ЈАВНОГ ИНТЕРЕСА КОЈЕ РЕАЛИЗУЈУ УДРУЖЕЊА ЗА 2022. ГОДИНУ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</si>
</sst>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5" borderId="10" xfId="0" applyNumberFormat="1" applyFont="1" applyFill="1" applyBorder="1" applyAlignment="1">
      <alignment horizontal="right" vertical="center" wrapText="1"/>
    </xf>
    <xf numFmtId="4" fontId="1" fillId="5" borderId="2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4" fontId="1" fillId="5" borderId="3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5" borderId="6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left" vertical="center" wrapText="1"/>
    </xf>
    <xf numFmtId="4" fontId="3" fillId="5" borderId="2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4" borderId="3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2345530</xdr:colOff>
      <xdr:row>0</xdr:row>
      <xdr:rowOff>0</xdr:rowOff>
    </xdr:from>
    <xdr:to>
      <xdr:col>1</xdr:col>
      <xdr:colOff>2983705</xdr:colOff>
      <xdr:row>1</xdr:row>
      <xdr:rowOff>154781</xdr:rowOff>
    </xdr:to>
    <xdr:pic>
      <xdr:nvPicPr>
        <xdr:cNvPr id="2" name="Picture 1" descr="Vlasotinc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49" y="0"/>
          <a:ext cx="6381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2"/>
  <sheetViews>
    <sheetView tabSelected="1" zoomScale="80" zoomScaleNormal="80" workbookViewId="0">
      <pane xSplit="2" ySplit="12" topLeftCell="C13" activePane="bottomRight" state="frozenSplit"/>
      <selection pane="topRight" activeCell="B1" sqref="B1"/>
      <selection pane="bottomLeft" activeCell="A12" sqref="A12"/>
      <selection pane="bottomRight" activeCell="N6" sqref="N6"/>
    </sheetView>
  </sheetViews>
  <sheetFormatPr defaultColWidth="9.140625" defaultRowHeight="15.75" x14ac:dyDescent="0.25"/>
  <cols>
    <col min="1" max="1" width="9.140625" style="5"/>
    <col min="2" max="2" width="46" style="39" customWidth="1"/>
    <col min="3" max="3" width="10.42578125" style="3" customWidth="1"/>
    <col min="4" max="4" width="10.28515625" style="3" customWidth="1"/>
    <col min="5" max="5" width="12.85546875" style="3" customWidth="1"/>
    <col min="6" max="7" width="17.42578125" style="3" customWidth="1"/>
    <col min="8" max="8" width="19.85546875" style="3" customWidth="1"/>
    <col min="9" max="11" width="17.42578125" style="3" customWidth="1"/>
    <col min="12" max="16384" width="9.140625" style="3"/>
  </cols>
  <sheetData>
    <row r="1" spans="1:12" ht="66.75" customHeight="1" x14ac:dyDescent="0.25">
      <c r="C1" s="57" t="s">
        <v>166</v>
      </c>
      <c r="D1" s="57"/>
      <c r="E1" s="57"/>
      <c r="F1" s="57"/>
      <c r="G1" s="57"/>
      <c r="H1" s="57"/>
      <c r="I1" s="57"/>
      <c r="J1" s="57"/>
      <c r="K1" s="57"/>
    </row>
    <row r="2" spans="1:12" ht="25.5" customHeight="1" x14ac:dyDescent="0.25">
      <c r="A2" s="60" t="s">
        <v>165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2" x14ac:dyDescent="0.25">
      <c r="A3" s="61" t="s">
        <v>161</v>
      </c>
      <c r="B3" s="61"/>
      <c r="C3" s="61"/>
      <c r="D3" s="61"/>
      <c r="E3" s="62"/>
      <c r="F3" s="58" t="s">
        <v>82</v>
      </c>
      <c r="G3" s="58"/>
      <c r="H3" s="59"/>
      <c r="I3" s="59"/>
      <c r="J3" s="59"/>
      <c r="K3" s="59"/>
      <c r="L3" s="46"/>
    </row>
    <row r="4" spans="1:12" x14ac:dyDescent="0.25">
      <c r="A4" s="61"/>
      <c r="B4" s="61"/>
      <c r="C4" s="61"/>
      <c r="D4" s="61"/>
      <c r="E4" s="62"/>
      <c r="F4" s="58"/>
      <c r="G4" s="58"/>
      <c r="H4" s="59"/>
      <c r="I4" s="59"/>
      <c r="J4" s="59"/>
      <c r="K4" s="59"/>
      <c r="L4" s="46"/>
    </row>
    <row r="5" spans="1:12" x14ac:dyDescent="0.25">
      <c r="A5" s="61"/>
      <c r="B5" s="61"/>
      <c r="C5" s="61"/>
      <c r="D5" s="61"/>
      <c r="E5" s="62"/>
      <c r="F5" s="58" t="s">
        <v>83</v>
      </c>
      <c r="G5" s="58"/>
      <c r="H5" s="59"/>
      <c r="I5" s="59"/>
      <c r="J5" s="59"/>
      <c r="K5" s="59"/>
      <c r="L5" s="46"/>
    </row>
    <row r="6" spans="1:12" x14ac:dyDescent="0.25">
      <c r="A6" s="63"/>
      <c r="B6" s="63"/>
      <c r="C6" s="63"/>
      <c r="D6" s="63"/>
      <c r="E6" s="64"/>
      <c r="F6" s="58"/>
      <c r="G6" s="58"/>
      <c r="H6" s="59"/>
      <c r="I6" s="59"/>
      <c r="J6" s="59"/>
      <c r="K6" s="59"/>
      <c r="L6" s="46"/>
    </row>
    <row r="7" spans="1:12" x14ac:dyDescent="0.25">
      <c r="A7" s="53" t="s">
        <v>139</v>
      </c>
      <c r="B7" s="56" t="s">
        <v>84</v>
      </c>
      <c r="C7" s="40" t="s">
        <v>85</v>
      </c>
      <c r="D7" s="40" t="s">
        <v>86</v>
      </c>
      <c r="E7" s="40" t="s">
        <v>87</v>
      </c>
      <c r="F7" s="40" t="s">
        <v>141</v>
      </c>
      <c r="G7" s="40" t="s">
        <v>88</v>
      </c>
      <c r="H7" s="40" t="s">
        <v>143</v>
      </c>
      <c r="I7" s="40" t="s">
        <v>142</v>
      </c>
      <c r="J7" s="40" t="s">
        <v>89</v>
      </c>
      <c r="K7" s="40"/>
      <c r="L7" s="46"/>
    </row>
    <row r="8" spans="1:12" ht="50.25" customHeight="1" x14ac:dyDescent="0.25">
      <c r="A8" s="54"/>
      <c r="B8" s="56"/>
      <c r="C8" s="40"/>
      <c r="D8" s="40"/>
      <c r="E8" s="40"/>
      <c r="F8" s="40"/>
      <c r="G8" s="40"/>
      <c r="H8" s="40"/>
      <c r="I8" s="40"/>
      <c r="J8" s="40"/>
      <c r="K8" s="40"/>
      <c r="L8" s="46"/>
    </row>
    <row r="9" spans="1:12" x14ac:dyDescent="0.25">
      <c r="A9" s="54"/>
      <c r="B9" s="56"/>
      <c r="C9" s="40"/>
      <c r="D9" s="40"/>
      <c r="E9" s="40"/>
      <c r="F9" s="40"/>
      <c r="G9" s="40"/>
      <c r="H9" s="40"/>
      <c r="I9" s="40"/>
      <c r="J9" s="40" t="s">
        <v>90</v>
      </c>
      <c r="K9" s="40" t="s">
        <v>140</v>
      </c>
      <c r="L9" s="46"/>
    </row>
    <row r="10" spans="1:12" ht="28.5" customHeight="1" x14ac:dyDescent="0.25">
      <c r="A10" s="55"/>
      <c r="B10" s="56"/>
      <c r="C10" s="40"/>
      <c r="D10" s="40"/>
      <c r="E10" s="40"/>
      <c r="F10" s="40"/>
      <c r="G10" s="40"/>
      <c r="H10" s="40"/>
      <c r="I10" s="40"/>
      <c r="J10" s="40"/>
      <c r="K10" s="40"/>
      <c r="L10" s="46"/>
    </row>
    <row r="11" spans="1:12" x14ac:dyDescent="0.25">
      <c r="A11" s="51">
        <v>1</v>
      </c>
      <c r="B11" s="52">
        <v>2</v>
      </c>
      <c r="C11" s="47">
        <v>3</v>
      </c>
      <c r="D11" s="47">
        <v>4</v>
      </c>
      <c r="E11" s="47">
        <v>5</v>
      </c>
      <c r="F11" s="17">
        <v>6</v>
      </c>
      <c r="G11" s="47">
        <v>7</v>
      </c>
      <c r="H11" s="47">
        <v>8</v>
      </c>
      <c r="I11" s="17">
        <v>9</v>
      </c>
      <c r="J11" s="31">
        <v>10</v>
      </c>
      <c r="K11" s="45">
        <v>11</v>
      </c>
      <c r="L11" s="46"/>
    </row>
    <row r="12" spans="1:12" x14ac:dyDescent="0.25">
      <c r="A12" s="51"/>
      <c r="B12" s="52"/>
      <c r="C12" s="47"/>
      <c r="D12" s="47"/>
      <c r="E12" s="47"/>
      <c r="F12" s="18" t="s">
        <v>0</v>
      </c>
      <c r="G12" s="47"/>
      <c r="H12" s="47"/>
      <c r="I12" s="18" t="s">
        <v>1</v>
      </c>
      <c r="J12" s="32" t="s">
        <v>2</v>
      </c>
      <c r="K12" s="45"/>
      <c r="L12" s="46"/>
    </row>
    <row r="13" spans="1:12" x14ac:dyDescent="0.25">
      <c r="A13" s="12" t="s">
        <v>3</v>
      </c>
      <c r="B13" s="42" t="s">
        <v>144</v>
      </c>
      <c r="C13" s="43"/>
      <c r="D13" s="43"/>
      <c r="E13" s="43"/>
      <c r="F13" s="43"/>
      <c r="G13" s="43"/>
      <c r="H13" s="43"/>
      <c r="I13" s="43"/>
      <c r="J13" s="43"/>
      <c r="K13" s="44"/>
      <c r="L13" s="7"/>
    </row>
    <row r="14" spans="1:12" ht="64.5" customHeight="1" x14ac:dyDescent="0.25">
      <c r="A14" s="8" t="s">
        <v>4</v>
      </c>
      <c r="B14" s="33" t="s">
        <v>145</v>
      </c>
      <c r="C14" s="9"/>
      <c r="D14" s="9"/>
      <c r="E14" s="9"/>
      <c r="F14" s="9">
        <f t="shared" ref="F14:K14" si="0">F15+F19+F23</f>
        <v>0</v>
      </c>
      <c r="G14" s="9">
        <f t="shared" si="0"/>
        <v>0</v>
      </c>
      <c r="H14" s="9">
        <f t="shared" si="0"/>
        <v>0</v>
      </c>
      <c r="I14" s="9">
        <f t="shared" si="0"/>
        <v>0</v>
      </c>
      <c r="J14" s="9">
        <f t="shared" si="0"/>
        <v>0</v>
      </c>
      <c r="K14" s="9">
        <f t="shared" si="0"/>
        <v>0</v>
      </c>
      <c r="L14" s="7"/>
    </row>
    <row r="15" spans="1:12" x14ac:dyDescent="0.25">
      <c r="A15" s="10" t="s">
        <v>5</v>
      </c>
      <c r="B15" s="34" t="s">
        <v>146</v>
      </c>
      <c r="C15" s="11"/>
      <c r="D15" s="11"/>
      <c r="E15" s="11"/>
      <c r="F15" s="11">
        <f t="shared" ref="F15:J15" si="1">SUM(F16:F18)</f>
        <v>0</v>
      </c>
      <c r="G15" s="11">
        <f t="shared" si="1"/>
        <v>0</v>
      </c>
      <c r="H15" s="11">
        <f t="shared" si="1"/>
        <v>0</v>
      </c>
      <c r="I15" s="11">
        <f t="shared" si="1"/>
        <v>0</v>
      </c>
      <c r="J15" s="11">
        <f t="shared" si="1"/>
        <v>0</v>
      </c>
      <c r="K15" s="11">
        <f>SUM(K16:K18)</f>
        <v>0</v>
      </c>
      <c r="L15" s="7"/>
    </row>
    <row r="16" spans="1:12" x14ac:dyDescent="0.25">
      <c r="A16" s="13" t="s">
        <v>6</v>
      </c>
      <c r="B16" s="35"/>
      <c r="C16" s="14"/>
      <c r="D16" s="14"/>
      <c r="E16" s="14"/>
      <c r="F16" s="19">
        <f>D16*E16</f>
        <v>0</v>
      </c>
      <c r="G16" s="14"/>
      <c r="H16" s="16"/>
      <c r="I16" s="19">
        <f>F16-G16-H16</f>
        <v>0</v>
      </c>
      <c r="J16" s="20">
        <f>I16-K16</f>
        <v>0</v>
      </c>
      <c r="K16" s="15"/>
      <c r="L16" s="1"/>
    </row>
    <row r="17" spans="1:12" x14ac:dyDescent="0.25">
      <c r="A17" s="13" t="s">
        <v>7</v>
      </c>
      <c r="B17" s="35"/>
      <c r="C17" s="14"/>
      <c r="D17" s="14"/>
      <c r="E17" s="14"/>
      <c r="F17" s="19">
        <f>D17*E17</f>
        <v>0</v>
      </c>
      <c r="G17" s="14"/>
      <c r="H17" s="16"/>
      <c r="I17" s="19">
        <f>F17-G17-H17</f>
        <v>0</v>
      </c>
      <c r="J17" s="20">
        <f>I17-K17</f>
        <v>0</v>
      </c>
      <c r="K17" s="15"/>
      <c r="L17" s="1"/>
    </row>
    <row r="18" spans="1:12" x14ac:dyDescent="0.25">
      <c r="A18" s="13" t="s">
        <v>8</v>
      </c>
      <c r="B18" s="35"/>
      <c r="C18" s="14"/>
      <c r="D18" s="14"/>
      <c r="E18" s="14"/>
      <c r="F18" s="19">
        <f>D18*E18</f>
        <v>0</v>
      </c>
      <c r="G18" s="14"/>
      <c r="H18" s="16"/>
      <c r="I18" s="19">
        <f>F18-G18-H18</f>
        <v>0</v>
      </c>
      <c r="J18" s="20">
        <f>I18-K18</f>
        <v>0</v>
      </c>
      <c r="K18" s="15"/>
      <c r="L18" s="1"/>
    </row>
    <row r="19" spans="1:12" x14ac:dyDescent="0.25">
      <c r="A19" s="10" t="s">
        <v>9</v>
      </c>
      <c r="B19" s="34" t="s">
        <v>147</v>
      </c>
      <c r="C19" s="11"/>
      <c r="D19" s="11"/>
      <c r="E19" s="11"/>
      <c r="F19" s="11">
        <f>SUM(F20:F22)</f>
        <v>0</v>
      </c>
      <c r="G19" s="11">
        <f t="shared" ref="G19:K19" si="2">SUM(G20:G22)</f>
        <v>0</v>
      </c>
      <c r="H19" s="11">
        <f t="shared" si="2"/>
        <v>0</v>
      </c>
      <c r="I19" s="11">
        <f t="shared" si="2"/>
        <v>0</v>
      </c>
      <c r="J19" s="11">
        <f t="shared" si="2"/>
        <v>0</v>
      </c>
      <c r="K19" s="11">
        <f t="shared" si="2"/>
        <v>0</v>
      </c>
      <c r="L19" s="7"/>
    </row>
    <row r="20" spans="1:12" x14ac:dyDescent="0.25">
      <c r="A20" s="13" t="s">
        <v>10</v>
      </c>
      <c r="B20" s="35"/>
      <c r="C20" s="14"/>
      <c r="D20" s="14"/>
      <c r="E20" s="14"/>
      <c r="F20" s="19">
        <f>D20*E20</f>
        <v>0</v>
      </c>
      <c r="G20" s="14"/>
      <c r="H20" s="16"/>
      <c r="I20" s="19">
        <f>F20-G20-H20</f>
        <v>0</v>
      </c>
      <c r="J20" s="20">
        <f>I20-K20</f>
        <v>0</v>
      </c>
      <c r="K20" s="15"/>
      <c r="L20" s="1"/>
    </row>
    <row r="21" spans="1:12" x14ac:dyDescent="0.25">
      <c r="A21" s="13" t="s">
        <v>11</v>
      </c>
      <c r="B21" s="35"/>
      <c r="C21" s="14"/>
      <c r="D21" s="14"/>
      <c r="E21" s="14"/>
      <c r="F21" s="19">
        <f>D21*E21</f>
        <v>0</v>
      </c>
      <c r="G21" s="14"/>
      <c r="H21" s="16"/>
      <c r="I21" s="19">
        <f>F21-G21-H21</f>
        <v>0</v>
      </c>
      <c r="J21" s="20">
        <f>I21-K21</f>
        <v>0</v>
      </c>
      <c r="K21" s="15"/>
      <c r="L21" s="1"/>
    </row>
    <row r="22" spans="1:12" x14ac:dyDescent="0.25">
      <c r="A22" s="13" t="s">
        <v>12</v>
      </c>
      <c r="B22" s="35"/>
      <c r="C22" s="14"/>
      <c r="D22" s="14"/>
      <c r="E22" s="14"/>
      <c r="F22" s="19">
        <f>D22*E22</f>
        <v>0</v>
      </c>
      <c r="G22" s="14"/>
      <c r="H22" s="16"/>
      <c r="I22" s="19">
        <f>F22-G22-H22</f>
        <v>0</v>
      </c>
      <c r="J22" s="20">
        <f>I22-K22</f>
        <v>0</v>
      </c>
      <c r="K22" s="15"/>
      <c r="L22" s="1"/>
    </row>
    <row r="23" spans="1:12" x14ac:dyDescent="0.25">
      <c r="A23" s="10" t="s">
        <v>13</v>
      </c>
      <c r="B23" s="34" t="s">
        <v>148</v>
      </c>
      <c r="C23" s="11"/>
      <c r="D23" s="11"/>
      <c r="E23" s="11"/>
      <c r="F23" s="11">
        <f>SUM(F24:F26)</f>
        <v>0</v>
      </c>
      <c r="G23" s="11">
        <f t="shared" ref="G23:K23" si="3">SUM(G24:G26)</f>
        <v>0</v>
      </c>
      <c r="H23" s="11">
        <f t="shared" si="3"/>
        <v>0</v>
      </c>
      <c r="I23" s="11">
        <f t="shared" si="3"/>
        <v>0</v>
      </c>
      <c r="J23" s="11">
        <f t="shared" si="3"/>
        <v>0</v>
      </c>
      <c r="K23" s="11">
        <f t="shared" si="3"/>
        <v>0</v>
      </c>
      <c r="L23" s="7"/>
    </row>
    <row r="24" spans="1:12" x14ac:dyDescent="0.25">
      <c r="A24" s="13" t="s">
        <v>14</v>
      </c>
      <c r="B24" s="35"/>
      <c r="C24" s="14"/>
      <c r="D24" s="14"/>
      <c r="E24" s="14"/>
      <c r="F24" s="19">
        <f>D24*E24</f>
        <v>0</v>
      </c>
      <c r="G24" s="14"/>
      <c r="H24" s="16"/>
      <c r="I24" s="19">
        <f>F24-G24-H24</f>
        <v>0</v>
      </c>
      <c r="J24" s="20">
        <f>I24-K24</f>
        <v>0</v>
      </c>
      <c r="K24" s="15"/>
      <c r="L24" s="1"/>
    </row>
    <row r="25" spans="1:12" x14ac:dyDescent="0.25">
      <c r="A25" s="13" t="s">
        <v>15</v>
      </c>
      <c r="B25" s="35"/>
      <c r="C25" s="14"/>
      <c r="D25" s="14"/>
      <c r="E25" s="14"/>
      <c r="F25" s="19">
        <f>D25*E25</f>
        <v>0</v>
      </c>
      <c r="G25" s="14"/>
      <c r="H25" s="16"/>
      <c r="I25" s="19">
        <f>F25-G25-H25</f>
        <v>0</v>
      </c>
      <c r="J25" s="20">
        <f>I25-K25</f>
        <v>0</v>
      </c>
      <c r="K25" s="15"/>
      <c r="L25" s="1"/>
    </row>
    <row r="26" spans="1:12" x14ac:dyDescent="0.25">
      <c r="A26" s="13" t="s">
        <v>16</v>
      </c>
      <c r="B26" s="35"/>
      <c r="C26" s="14"/>
      <c r="D26" s="14"/>
      <c r="E26" s="14"/>
      <c r="F26" s="19">
        <f>D26*E26</f>
        <v>0</v>
      </c>
      <c r="G26" s="14"/>
      <c r="H26" s="16"/>
      <c r="I26" s="19">
        <f>F26-G26-H26</f>
        <v>0</v>
      </c>
      <c r="J26" s="20">
        <f>I26-K26</f>
        <v>0</v>
      </c>
      <c r="K26" s="15"/>
      <c r="L26" s="1"/>
    </row>
    <row r="27" spans="1:12" ht="86.25" customHeight="1" x14ac:dyDescent="0.25">
      <c r="A27" s="8" t="s">
        <v>17</v>
      </c>
      <c r="B27" s="33" t="s">
        <v>91</v>
      </c>
      <c r="C27" s="9"/>
      <c r="D27" s="9"/>
      <c r="E27" s="9"/>
      <c r="F27" s="9">
        <f t="shared" ref="F27:K27" si="4">F28+F34</f>
        <v>0</v>
      </c>
      <c r="G27" s="9">
        <f t="shared" si="4"/>
        <v>0</v>
      </c>
      <c r="H27" s="9">
        <f t="shared" si="4"/>
        <v>0</v>
      </c>
      <c r="I27" s="9">
        <f t="shared" si="4"/>
        <v>0</v>
      </c>
      <c r="J27" s="9">
        <f t="shared" si="4"/>
        <v>0</v>
      </c>
      <c r="K27" s="9">
        <f t="shared" si="4"/>
        <v>0</v>
      </c>
      <c r="L27" s="7"/>
    </row>
    <row r="28" spans="1:12" ht="21.75" customHeight="1" x14ac:dyDescent="0.25">
      <c r="A28" s="10" t="s">
        <v>18</v>
      </c>
      <c r="B28" s="34" t="s">
        <v>92</v>
      </c>
      <c r="C28" s="11"/>
      <c r="D28" s="11"/>
      <c r="E28" s="11"/>
      <c r="F28" s="11">
        <f>SUM(F29:F33)</f>
        <v>0</v>
      </c>
      <c r="G28" s="11">
        <f t="shared" ref="G28:K28" si="5">SUM(G29:G33)</f>
        <v>0</v>
      </c>
      <c r="H28" s="11">
        <f t="shared" si="5"/>
        <v>0</v>
      </c>
      <c r="I28" s="11">
        <f t="shared" si="5"/>
        <v>0</v>
      </c>
      <c r="J28" s="11">
        <f t="shared" si="5"/>
        <v>0</v>
      </c>
      <c r="K28" s="11">
        <f t="shared" si="5"/>
        <v>0</v>
      </c>
      <c r="L28" s="7"/>
    </row>
    <row r="29" spans="1:12" x14ac:dyDescent="0.25">
      <c r="A29" s="13" t="s">
        <v>19</v>
      </c>
      <c r="B29" s="35"/>
      <c r="C29" s="14"/>
      <c r="D29" s="14"/>
      <c r="E29" s="14"/>
      <c r="F29" s="19">
        <f>D29*E29</f>
        <v>0</v>
      </c>
      <c r="G29" s="14"/>
      <c r="H29" s="16"/>
      <c r="I29" s="19">
        <f>F29-G29-H29</f>
        <v>0</v>
      </c>
      <c r="J29" s="20">
        <f>I29-K29</f>
        <v>0</v>
      </c>
      <c r="K29" s="15"/>
      <c r="L29" s="1"/>
    </row>
    <row r="30" spans="1:12" x14ac:dyDescent="0.25">
      <c r="A30" s="13" t="s">
        <v>20</v>
      </c>
      <c r="B30" s="35"/>
      <c r="C30" s="14"/>
      <c r="D30" s="14"/>
      <c r="E30" s="14"/>
      <c r="F30" s="19">
        <f>D30*E30</f>
        <v>0</v>
      </c>
      <c r="G30" s="14"/>
      <c r="H30" s="16"/>
      <c r="I30" s="19">
        <f>F30-G30-H30</f>
        <v>0</v>
      </c>
      <c r="J30" s="20">
        <f>I30-K30</f>
        <v>0</v>
      </c>
      <c r="K30" s="15"/>
      <c r="L30" s="1"/>
    </row>
    <row r="31" spans="1:12" x14ac:dyDescent="0.25">
      <c r="A31" s="13" t="s">
        <v>21</v>
      </c>
      <c r="B31" s="35"/>
      <c r="C31" s="14"/>
      <c r="D31" s="14"/>
      <c r="E31" s="14"/>
      <c r="F31" s="19">
        <f>D31*E31</f>
        <v>0</v>
      </c>
      <c r="G31" s="14"/>
      <c r="H31" s="16"/>
      <c r="I31" s="19">
        <f>F31-G31-H31</f>
        <v>0</v>
      </c>
      <c r="J31" s="20">
        <f>I31-K31</f>
        <v>0</v>
      </c>
      <c r="K31" s="15"/>
      <c r="L31" s="1"/>
    </row>
    <row r="32" spans="1:12" x14ac:dyDescent="0.25">
      <c r="A32" s="13" t="s">
        <v>22</v>
      </c>
      <c r="B32" s="35"/>
      <c r="C32" s="14"/>
      <c r="D32" s="14"/>
      <c r="E32" s="14"/>
      <c r="F32" s="19">
        <f>D32*E32</f>
        <v>0</v>
      </c>
      <c r="G32" s="14"/>
      <c r="H32" s="16"/>
      <c r="I32" s="19">
        <f>F32-G32-H32</f>
        <v>0</v>
      </c>
      <c r="J32" s="20">
        <f>I32-K32</f>
        <v>0</v>
      </c>
      <c r="K32" s="15"/>
      <c r="L32" s="1"/>
    </row>
    <row r="33" spans="1:12" x14ac:dyDescent="0.25">
      <c r="A33" s="13" t="s">
        <v>23</v>
      </c>
      <c r="B33" s="35"/>
      <c r="C33" s="14"/>
      <c r="D33" s="14"/>
      <c r="E33" s="14"/>
      <c r="F33" s="19">
        <f>D33*E33</f>
        <v>0</v>
      </c>
      <c r="G33" s="14"/>
      <c r="H33" s="16"/>
      <c r="I33" s="19">
        <f>F33-G33-H33</f>
        <v>0</v>
      </c>
      <c r="J33" s="20">
        <f>I33-K33</f>
        <v>0</v>
      </c>
      <c r="K33" s="15"/>
      <c r="L33" s="1"/>
    </row>
    <row r="34" spans="1:12" ht="25.5" x14ac:dyDescent="0.25">
      <c r="A34" s="10" t="s">
        <v>24</v>
      </c>
      <c r="B34" s="34" t="s">
        <v>93</v>
      </c>
      <c r="C34" s="11"/>
      <c r="D34" s="11"/>
      <c r="E34" s="11"/>
      <c r="F34" s="11">
        <f>SUM(F35:F37)</f>
        <v>0</v>
      </c>
      <c r="G34" s="11">
        <f t="shared" ref="G34:K34" si="6">SUM(G35:G37)</f>
        <v>0</v>
      </c>
      <c r="H34" s="11">
        <f t="shared" si="6"/>
        <v>0</v>
      </c>
      <c r="I34" s="11">
        <f t="shared" si="6"/>
        <v>0</v>
      </c>
      <c r="J34" s="11">
        <f t="shared" si="6"/>
        <v>0</v>
      </c>
      <c r="K34" s="11">
        <f t="shared" si="6"/>
        <v>0</v>
      </c>
      <c r="L34" s="7"/>
    </row>
    <row r="35" spans="1:12" x14ac:dyDescent="0.25">
      <c r="A35" s="13" t="s">
        <v>25</v>
      </c>
      <c r="B35" s="35"/>
      <c r="C35" s="14"/>
      <c r="D35" s="14"/>
      <c r="E35" s="14"/>
      <c r="F35" s="19">
        <f>D35*E35</f>
        <v>0</v>
      </c>
      <c r="G35" s="14"/>
      <c r="H35" s="16"/>
      <c r="I35" s="19">
        <f>F35-G35-H35</f>
        <v>0</v>
      </c>
      <c r="J35" s="20">
        <f>I35-K35</f>
        <v>0</v>
      </c>
      <c r="K35" s="15"/>
      <c r="L35" s="1"/>
    </row>
    <row r="36" spans="1:12" x14ac:dyDescent="0.25">
      <c r="A36" s="13" t="s">
        <v>26</v>
      </c>
      <c r="B36" s="35"/>
      <c r="C36" s="14"/>
      <c r="D36" s="14"/>
      <c r="E36" s="14"/>
      <c r="F36" s="19">
        <f>D36*E36</f>
        <v>0</v>
      </c>
      <c r="G36" s="14"/>
      <c r="H36" s="16"/>
      <c r="I36" s="19">
        <f>F36-G36-H36</f>
        <v>0</v>
      </c>
      <c r="J36" s="20">
        <f>I36-K36</f>
        <v>0</v>
      </c>
      <c r="K36" s="15"/>
      <c r="L36" s="1"/>
    </row>
    <row r="37" spans="1:12" x14ac:dyDescent="0.25">
      <c r="A37" s="21" t="s">
        <v>27</v>
      </c>
      <c r="B37" s="36"/>
      <c r="C37" s="23"/>
      <c r="D37" s="23"/>
      <c r="E37" s="23"/>
      <c r="F37" s="22">
        <f>D37*E37</f>
        <v>0</v>
      </c>
      <c r="G37" s="23"/>
      <c r="H37" s="24"/>
      <c r="I37" s="22">
        <f>F37-G37-H37</f>
        <v>0</v>
      </c>
      <c r="J37" s="25">
        <f>I37-K37</f>
        <v>0</v>
      </c>
      <c r="K37" s="26"/>
      <c r="L37" s="1"/>
    </row>
    <row r="38" spans="1:12" x14ac:dyDescent="0.25">
      <c r="A38" s="27"/>
      <c r="B38" s="37" t="s">
        <v>149</v>
      </c>
      <c r="C38" s="20"/>
      <c r="D38" s="20"/>
      <c r="E38" s="28"/>
      <c r="F38" s="28">
        <f t="shared" ref="F38:K38" si="7">F27+F14</f>
        <v>0</v>
      </c>
      <c r="G38" s="28">
        <f t="shared" si="7"/>
        <v>0</v>
      </c>
      <c r="H38" s="28">
        <f t="shared" si="7"/>
        <v>0</v>
      </c>
      <c r="I38" s="28">
        <f t="shared" si="7"/>
        <v>0</v>
      </c>
      <c r="J38" s="28">
        <f t="shared" si="7"/>
        <v>0</v>
      </c>
      <c r="K38" s="28">
        <f t="shared" si="7"/>
        <v>0</v>
      </c>
      <c r="L38" s="7"/>
    </row>
    <row r="39" spans="1:12" ht="26.25" customHeight="1" x14ac:dyDescent="0.25">
      <c r="A39" s="12" t="s">
        <v>28</v>
      </c>
      <c r="B39" s="42" t="s">
        <v>94</v>
      </c>
      <c r="C39" s="43"/>
      <c r="D39" s="43"/>
      <c r="E39" s="43"/>
      <c r="F39" s="43"/>
      <c r="G39" s="43"/>
      <c r="H39" s="43"/>
      <c r="I39" s="43"/>
      <c r="J39" s="43"/>
      <c r="K39" s="44"/>
      <c r="L39" s="7"/>
    </row>
    <row r="40" spans="1:12" ht="24" customHeight="1" x14ac:dyDescent="0.25">
      <c r="A40" s="8" t="s">
        <v>29</v>
      </c>
      <c r="B40" s="33" t="s">
        <v>150</v>
      </c>
      <c r="C40" s="9"/>
      <c r="D40" s="9"/>
      <c r="E40" s="9"/>
      <c r="F40" s="9">
        <f>SUM(F41:F42)</f>
        <v>0</v>
      </c>
      <c r="G40" s="9">
        <f t="shared" ref="G40:K40" si="8">SUM(G41:G42)</f>
        <v>0</v>
      </c>
      <c r="H40" s="9">
        <f t="shared" si="8"/>
        <v>0</v>
      </c>
      <c r="I40" s="9">
        <f t="shared" si="8"/>
        <v>0</v>
      </c>
      <c r="J40" s="9">
        <f t="shared" si="8"/>
        <v>0</v>
      </c>
      <c r="K40" s="9">
        <f t="shared" si="8"/>
        <v>0</v>
      </c>
      <c r="L40" s="7"/>
    </row>
    <row r="41" spans="1:12" x14ac:dyDescent="0.25">
      <c r="A41" s="13" t="s">
        <v>30</v>
      </c>
      <c r="B41" s="35" t="s">
        <v>95</v>
      </c>
      <c r="C41" s="14"/>
      <c r="D41" s="14"/>
      <c r="E41" s="14"/>
      <c r="F41" s="19">
        <f>D41*E41</f>
        <v>0</v>
      </c>
      <c r="G41" s="14"/>
      <c r="H41" s="16"/>
      <c r="I41" s="19">
        <f>F41-G41-H41</f>
        <v>0</v>
      </c>
      <c r="J41" s="20">
        <f>I41-K41</f>
        <v>0</v>
      </c>
      <c r="K41" s="15"/>
      <c r="L41" s="1"/>
    </row>
    <row r="42" spans="1:12" ht="46.5" customHeight="1" x14ac:dyDescent="0.25">
      <c r="A42" s="13" t="s">
        <v>31</v>
      </c>
      <c r="B42" s="35" t="s">
        <v>96</v>
      </c>
      <c r="C42" s="14"/>
      <c r="D42" s="14"/>
      <c r="E42" s="14"/>
      <c r="F42" s="19">
        <f>D42*E42</f>
        <v>0</v>
      </c>
      <c r="G42" s="14"/>
      <c r="H42" s="16"/>
      <c r="I42" s="19">
        <f>F42-G42-H42</f>
        <v>0</v>
      </c>
      <c r="J42" s="20">
        <f>I42-K42</f>
        <v>0</v>
      </c>
      <c r="K42" s="15"/>
      <c r="L42" s="1"/>
    </row>
    <row r="43" spans="1:12" x14ac:dyDescent="0.25">
      <c r="A43" s="27"/>
      <c r="B43" s="37" t="s">
        <v>97</v>
      </c>
      <c r="C43" s="20"/>
      <c r="D43" s="20"/>
      <c r="E43" s="28"/>
      <c r="F43" s="28">
        <f>SUM(F41:F42)</f>
        <v>0</v>
      </c>
      <c r="G43" s="28">
        <f t="shared" ref="G43:K43" si="9">SUM(G41:G42)</f>
        <v>0</v>
      </c>
      <c r="H43" s="28">
        <f t="shared" si="9"/>
        <v>0</v>
      </c>
      <c r="I43" s="28">
        <f t="shared" si="9"/>
        <v>0</v>
      </c>
      <c r="J43" s="28">
        <f t="shared" si="9"/>
        <v>0</v>
      </c>
      <c r="K43" s="28">
        <f t="shared" si="9"/>
        <v>0</v>
      </c>
      <c r="L43" s="7"/>
    </row>
    <row r="44" spans="1:12" ht="26.25" customHeight="1" x14ac:dyDescent="0.25">
      <c r="A44" s="12" t="s">
        <v>32</v>
      </c>
      <c r="B44" s="42" t="s">
        <v>98</v>
      </c>
      <c r="C44" s="43"/>
      <c r="D44" s="43"/>
      <c r="E44" s="43"/>
      <c r="F44" s="43"/>
      <c r="G44" s="43"/>
      <c r="H44" s="43"/>
      <c r="I44" s="43"/>
      <c r="J44" s="43"/>
      <c r="K44" s="44"/>
      <c r="L44" s="7"/>
    </row>
    <row r="45" spans="1:12" ht="25.5" x14ac:dyDescent="0.25">
      <c r="A45" s="8" t="s">
        <v>33</v>
      </c>
      <c r="B45" s="33" t="s">
        <v>99</v>
      </c>
      <c r="C45" s="9"/>
      <c r="D45" s="9"/>
      <c r="E45" s="9"/>
      <c r="F45" s="9">
        <f>SUM(F46:F54)</f>
        <v>0</v>
      </c>
      <c r="G45" s="9">
        <f t="shared" ref="G45:K45" si="10">SUM(G46:G54)</f>
        <v>0</v>
      </c>
      <c r="H45" s="9">
        <f t="shared" si="10"/>
        <v>0</v>
      </c>
      <c r="I45" s="9">
        <f t="shared" si="10"/>
        <v>0</v>
      </c>
      <c r="J45" s="9">
        <f t="shared" si="10"/>
        <v>0</v>
      </c>
      <c r="K45" s="9">
        <f t="shared" si="10"/>
        <v>0</v>
      </c>
      <c r="L45" s="7"/>
    </row>
    <row r="46" spans="1:12" x14ac:dyDescent="0.25">
      <c r="A46" s="13" t="s">
        <v>34</v>
      </c>
      <c r="B46" s="35" t="s">
        <v>100</v>
      </c>
      <c r="C46" s="14"/>
      <c r="D46" s="14"/>
      <c r="E46" s="14"/>
      <c r="F46" s="19">
        <f>D46*E46</f>
        <v>0</v>
      </c>
      <c r="G46" s="14"/>
      <c r="H46" s="16"/>
      <c r="I46" s="19">
        <f>F46-G46-H46</f>
        <v>0</v>
      </c>
      <c r="J46" s="20">
        <f>I46-K46</f>
        <v>0</v>
      </c>
      <c r="K46" s="15"/>
      <c r="L46" s="1"/>
    </row>
    <row r="47" spans="1:12" x14ac:dyDescent="0.25">
      <c r="A47" s="13" t="s">
        <v>35</v>
      </c>
      <c r="B47" s="35" t="s">
        <v>101</v>
      </c>
      <c r="C47" s="14"/>
      <c r="D47" s="14"/>
      <c r="E47" s="14"/>
      <c r="F47" s="19">
        <f t="shared" ref="F47:F54" si="11">D47*E47</f>
        <v>0</v>
      </c>
      <c r="G47" s="14"/>
      <c r="H47" s="16"/>
      <c r="I47" s="19">
        <f t="shared" ref="I47:I54" si="12">F47-G47-H47</f>
        <v>0</v>
      </c>
      <c r="J47" s="20">
        <f t="shared" ref="J47:J54" si="13">I47-K47</f>
        <v>0</v>
      </c>
      <c r="K47" s="15"/>
      <c r="L47" s="1"/>
    </row>
    <row r="48" spans="1:12" x14ac:dyDescent="0.25">
      <c r="A48" s="13" t="s">
        <v>36</v>
      </c>
      <c r="B48" s="35" t="s">
        <v>102</v>
      </c>
      <c r="C48" s="14"/>
      <c r="D48" s="14"/>
      <c r="E48" s="14"/>
      <c r="F48" s="19">
        <f t="shared" si="11"/>
        <v>0</v>
      </c>
      <c r="G48" s="14"/>
      <c r="H48" s="16"/>
      <c r="I48" s="19">
        <f t="shared" si="12"/>
        <v>0</v>
      </c>
      <c r="J48" s="20">
        <f t="shared" si="13"/>
        <v>0</v>
      </c>
      <c r="K48" s="15"/>
      <c r="L48" s="1"/>
    </row>
    <row r="49" spans="1:12" ht="25.5" x14ac:dyDescent="0.25">
      <c r="A49" s="13" t="s">
        <v>37</v>
      </c>
      <c r="B49" s="35" t="s">
        <v>103</v>
      </c>
      <c r="C49" s="14"/>
      <c r="D49" s="14"/>
      <c r="E49" s="14"/>
      <c r="F49" s="19">
        <f t="shared" si="11"/>
        <v>0</v>
      </c>
      <c r="G49" s="14"/>
      <c r="H49" s="16"/>
      <c r="I49" s="19">
        <f t="shared" si="12"/>
        <v>0</v>
      </c>
      <c r="J49" s="20">
        <f t="shared" si="13"/>
        <v>0</v>
      </c>
      <c r="K49" s="15"/>
      <c r="L49" s="1"/>
    </row>
    <row r="50" spans="1:12" ht="51" x14ac:dyDescent="0.25">
      <c r="A50" s="13" t="s">
        <v>38</v>
      </c>
      <c r="B50" s="35" t="s">
        <v>104</v>
      </c>
      <c r="C50" s="14"/>
      <c r="D50" s="14"/>
      <c r="E50" s="14"/>
      <c r="F50" s="19">
        <f t="shared" si="11"/>
        <v>0</v>
      </c>
      <c r="G50" s="14"/>
      <c r="H50" s="16"/>
      <c r="I50" s="19">
        <f t="shared" si="12"/>
        <v>0</v>
      </c>
      <c r="J50" s="20">
        <f t="shared" si="13"/>
        <v>0</v>
      </c>
      <c r="K50" s="15"/>
      <c r="L50" s="1"/>
    </row>
    <row r="51" spans="1:12" x14ac:dyDescent="0.25">
      <c r="A51" s="13" t="s">
        <v>39</v>
      </c>
      <c r="B51" s="35" t="s">
        <v>105</v>
      </c>
      <c r="C51" s="14"/>
      <c r="D51" s="14"/>
      <c r="E51" s="14"/>
      <c r="F51" s="19">
        <f t="shared" si="11"/>
        <v>0</v>
      </c>
      <c r="G51" s="14"/>
      <c r="H51" s="16"/>
      <c r="I51" s="19">
        <f t="shared" si="12"/>
        <v>0</v>
      </c>
      <c r="J51" s="20">
        <f t="shared" si="13"/>
        <v>0</v>
      </c>
      <c r="K51" s="15"/>
      <c r="L51" s="1"/>
    </row>
    <row r="52" spans="1:12" ht="38.25" x14ac:dyDescent="0.25">
      <c r="A52" s="13" t="s">
        <v>40</v>
      </c>
      <c r="B52" s="35" t="s">
        <v>106</v>
      </c>
      <c r="C52" s="14"/>
      <c r="D52" s="14"/>
      <c r="E52" s="14"/>
      <c r="F52" s="19">
        <f t="shared" si="11"/>
        <v>0</v>
      </c>
      <c r="G52" s="14"/>
      <c r="H52" s="16"/>
      <c r="I52" s="19">
        <f t="shared" si="12"/>
        <v>0</v>
      </c>
      <c r="J52" s="20">
        <f t="shared" si="13"/>
        <v>0</v>
      </c>
      <c r="K52" s="15"/>
      <c r="L52" s="1"/>
    </row>
    <row r="53" spans="1:12" ht="45" customHeight="1" x14ac:dyDescent="0.25">
      <c r="A53" s="13" t="s">
        <v>41</v>
      </c>
      <c r="B53" s="35" t="s">
        <v>152</v>
      </c>
      <c r="C53" s="14"/>
      <c r="D53" s="14"/>
      <c r="E53" s="14"/>
      <c r="F53" s="19">
        <f t="shared" si="11"/>
        <v>0</v>
      </c>
      <c r="G53" s="14"/>
      <c r="H53" s="16"/>
      <c r="I53" s="19">
        <f t="shared" si="12"/>
        <v>0</v>
      </c>
      <c r="J53" s="20">
        <f t="shared" si="13"/>
        <v>0</v>
      </c>
      <c r="K53" s="15"/>
      <c r="L53" s="1"/>
    </row>
    <row r="54" spans="1:12" ht="36" customHeight="1" x14ac:dyDescent="0.25">
      <c r="A54" s="13" t="s">
        <v>42</v>
      </c>
      <c r="B54" s="35" t="s">
        <v>151</v>
      </c>
      <c r="C54" s="14"/>
      <c r="D54" s="14"/>
      <c r="E54" s="14"/>
      <c r="F54" s="19">
        <f t="shared" si="11"/>
        <v>0</v>
      </c>
      <c r="G54" s="14"/>
      <c r="H54" s="16"/>
      <c r="I54" s="19">
        <f t="shared" si="12"/>
        <v>0</v>
      </c>
      <c r="J54" s="20">
        <f t="shared" si="13"/>
        <v>0</v>
      </c>
      <c r="K54" s="15"/>
      <c r="L54" s="1"/>
    </row>
    <row r="55" spans="1:12" ht="31.5" customHeight="1" x14ac:dyDescent="0.25">
      <c r="A55" s="8" t="s">
        <v>43</v>
      </c>
      <c r="B55" s="33" t="s">
        <v>107</v>
      </c>
      <c r="C55" s="9"/>
      <c r="D55" s="9"/>
      <c r="E55" s="9"/>
      <c r="F55" s="9">
        <f>SUM(F56)</f>
        <v>0</v>
      </c>
      <c r="G55" s="9">
        <f t="shared" ref="G55:K55" si="14">SUM(G56)</f>
        <v>0</v>
      </c>
      <c r="H55" s="9">
        <f t="shared" si="14"/>
        <v>0</v>
      </c>
      <c r="I55" s="9">
        <f t="shared" si="14"/>
        <v>0</v>
      </c>
      <c r="J55" s="9">
        <f t="shared" si="14"/>
        <v>0</v>
      </c>
      <c r="K55" s="9">
        <f t="shared" si="14"/>
        <v>0</v>
      </c>
      <c r="L55" s="7"/>
    </row>
    <row r="56" spans="1:12" x14ac:dyDescent="0.25">
      <c r="A56" s="13" t="s">
        <v>44</v>
      </c>
      <c r="B56" s="35" t="s">
        <v>108</v>
      </c>
      <c r="C56" s="14"/>
      <c r="D56" s="14"/>
      <c r="E56" s="14"/>
      <c r="F56" s="19">
        <f>D56*E56</f>
        <v>0</v>
      </c>
      <c r="G56" s="14"/>
      <c r="H56" s="16"/>
      <c r="I56" s="19">
        <f>F56-G56-H56</f>
        <v>0</v>
      </c>
      <c r="J56" s="20">
        <f>I56-K56</f>
        <v>0</v>
      </c>
      <c r="K56" s="15"/>
      <c r="L56" s="1"/>
    </row>
    <row r="57" spans="1:12" ht="25.5" x14ac:dyDescent="0.25">
      <c r="A57" s="8" t="s">
        <v>45</v>
      </c>
      <c r="B57" s="33" t="s">
        <v>151</v>
      </c>
      <c r="C57" s="9"/>
      <c r="D57" s="9"/>
      <c r="E57" s="9"/>
      <c r="F57" s="9">
        <f>SUM(F58:F59)</f>
        <v>0</v>
      </c>
      <c r="G57" s="9">
        <f t="shared" ref="G57:K57" si="15">SUM(G58:G59)</f>
        <v>0</v>
      </c>
      <c r="H57" s="9">
        <f t="shared" si="15"/>
        <v>0</v>
      </c>
      <c r="I57" s="9">
        <f t="shared" si="15"/>
        <v>0</v>
      </c>
      <c r="J57" s="9">
        <f t="shared" si="15"/>
        <v>0</v>
      </c>
      <c r="K57" s="9">
        <f t="shared" si="15"/>
        <v>0</v>
      </c>
      <c r="L57" s="7"/>
    </row>
    <row r="58" spans="1:12" x14ac:dyDescent="0.25">
      <c r="A58" s="13" t="s">
        <v>46</v>
      </c>
      <c r="B58" s="35" t="s">
        <v>109</v>
      </c>
      <c r="C58" s="14"/>
      <c r="D58" s="14"/>
      <c r="E58" s="14"/>
      <c r="F58" s="19">
        <f>D58*E58</f>
        <v>0</v>
      </c>
      <c r="G58" s="14"/>
      <c r="H58" s="16"/>
      <c r="I58" s="19">
        <f>F58-G58-H58</f>
        <v>0</v>
      </c>
      <c r="J58" s="20">
        <f>I58-K58</f>
        <v>0</v>
      </c>
      <c r="K58" s="15"/>
      <c r="L58" s="1"/>
    </row>
    <row r="59" spans="1:12" ht="38.25" x14ac:dyDescent="0.25">
      <c r="A59" s="13" t="s">
        <v>47</v>
      </c>
      <c r="B59" s="35" t="s">
        <v>152</v>
      </c>
      <c r="C59" s="14"/>
      <c r="D59" s="14"/>
      <c r="E59" s="14"/>
      <c r="F59" s="19">
        <f>D59*E59</f>
        <v>0</v>
      </c>
      <c r="G59" s="14"/>
      <c r="H59" s="16"/>
      <c r="I59" s="19">
        <f>F59-G59-H59</f>
        <v>0</v>
      </c>
      <c r="J59" s="20">
        <f>I59-K59</f>
        <v>0</v>
      </c>
      <c r="K59" s="15"/>
      <c r="L59" s="1"/>
    </row>
    <row r="60" spans="1:12" ht="25.5" x14ac:dyDescent="0.25">
      <c r="A60" s="27"/>
      <c r="B60" s="37" t="s">
        <v>156</v>
      </c>
      <c r="C60" s="20"/>
      <c r="D60" s="20"/>
      <c r="E60" s="28"/>
      <c r="F60" s="28">
        <f t="shared" ref="F60:K60" si="16">F57+F55+F45</f>
        <v>0</v>
      </c>
      <c r="G60" s="28">
        <f t="shared" si="16"/>
        <v>0</v>
      </c>
      <c r="H60" s="28">
        <f t="shared" si="16"/>
        <v>0</v>
      </c>
      <c r="I60" s="28">
        <f t="shared" si="16"/>
        <v>0</v>
      </c>
      <c r="J60" s="28">
        <f t="shared" si="16"/>
        <v>0</v>
      </c>
      <c r="K60" s="28">
        <f t="shared" si="16"/>
        <v>0</v>
      </c>
      <c r="L60" s="7"/>
    </row>
    <row r="61" spans="1:12" ht="26.25" customHeight="1" x14ac:dyDescent="0.25">
      <c r="A61" s="12" t="s">
        <v>48</v>
      </c>
      <c r="B61" s="42" t="s">
        <v>110</v>
      </c>
      <c r="C61" s="43"/>
      <c r="D61" s="43"/>
      <c r="E61" s="43"/>
      <c r="F61" s="43"/>
      <c r="G61" s="43"/>
      <c r="H61" s="43"/>
      <c r="I61" s="43"/>
      <c r="J61" s="43"/>
      <c r="K61" s="44"/>
      <c r="L61" s="7"/>
    </row>
    <row r="62" spans="1:12" ht="27.75" customHeight="1" x14ac:dyDescent="0.25">
      <c r="A62" s="8" t="s">
        <v>49</v>
      </c>
      <c r="B62" s="33" t="s">
        <v>163</v>
      </c>
      <c r="C62" s="9"/>
      <c r="D62" s="9"/>
      <c r="E62" s="9"/>
      <c r="F62" s="9">
        <f>SUM(F63)</f>
        <v>0</v>
      </c>
      <c r="G62" s="9">
        <f t="shared" ref="G62:K62" si="17">SUM(G63)</f>
        <v>0</v>
      </c>
      <c r="H62" s="9">
        <f t="shared" si="17"/>
        <v>0</v>
      </c>
      <c r="I62" s="9">
        <f t="shared" si="17"/>
        <v>0</v>
      </c>
      <c r="J62" s="9">
        <f t="shared" si="17"/>
        <v>0</v>
      </c>
      <c r="K62" s="9">
        <f t="shared" si="17"/>
        <v>0</v>
      </c>
      <c r="L62" s="7"/>
    </row>
    <row r="63" spans="1:12" ht="67.5" customHeight="1" x14ac:dyDescent="0.25">
      <c r="A63" s="13" t="s">
        <v>50</v>
      </c>
      <c r="B63" s="35" t="s">
        <v>158</v>
      </c>
      <c r="C63" s="14"/>
      <c r="D63" s="14"/>
      <c r="E63" s="14"/>
      <c r="F63" s="19">
        <f>D63*E63</f>
        <v>0</v>
      </c>
      <c r="G63" s="14"/>
      <c r="H63" s="16"/>
      <c r="I63" s="19">
        <f>F63-G63-H63</f>
        <v>0</v>
      </c>
      <c r="J63" s="20">
        <f>I63-K63</f>
        <v>0</v>
      </c>
      <c r="K63" s="15"/>
      <c r="L63" s="1"/>
    </row>
    <row r="64" spans="1:12" x14ac:dyDescent="0.25">
      <c r="A64" s="8" t="s">
        <v>51</v>
      </c>
      <c r="B64" s="33" t="s">
        <v>111</v>
      </c>
      <c r="C64" s="9"/>
      <c r="D64" s="9"/>
      <c r="E64" s="9"/>
      <c r="F64" s="9">
        <f>SUM(F65:F67)</f>
        <v>0</v>
      </c>
      <c r="G64" s="9">
        <f t="shared" ref="G64:K64" si="18">SUM(G65:G67)</f>
        <v>0</v>
      </c>
      <c r="H64" s="9">
        <f t="shared" si="18"/>
        <v>0</v>
      </c>
      <c r="I64" s="9">
        <f t="shared" si="18"/>
        <v>0</v>
      </c>
      <c r="J64" s="9">
        <f t="shared" si="18"/>
        <v>0</v>
      </c>
      <c r="K64" s="9">
        <f t="shared" si="18"/>
        <v>0</v>
      </c>
      <c r="L64" s="7"/>
    </row>
    <row r="65" spans="1:12" x14ac:dyDescent="0.25">
      <c r="A65" s="13" t="s">
        <v>52</v>
      </c>
      <c r="B65" s="35" t="s">
        <v>112</v>
      </c>
      <c r="C65" s="14"/>
      <c r="D65" s="14"/>
      <c r="E65" s="14"/>
      <c r="F65" s="19">
        <f>D65*E65</f>
        <v>0</v>
      </c>
      <c r="G65" s="14"/>
      <c r="H65" s="16"/>
      <c r="I65" s="19">
        <f>F65-G65-H65</f>
        <v>0</v>
      </c>
      <c r="J65" s="20">
        <f>I65-K65</f>
        <v>0</v>
      </c>
      <c r="K65" s="15"/>
      <c r="L65" s="1"/>
    </row>
    <row r="66" spans="1:12" ht="25.5" x14ac:dyDescent="0.25">
      <c r="A66" s="13" t="s">
        <v>53</v>
      </c>
      <c r="B66" s="35" t="s">
        <v>113</v>
      </c>
      <c r="C66" s="14"/>
      <c r="D66" s="14"/>
      <c r="E66" s="14"/>
      <c r="F66" s="19">
        <f>D66*E66</f>
        <v>0</v>
      </c>
      <c r="G66" s="14"/>
      <c r="H66" s="16"/>
      <c r="I66" s="19">
        <f>F66-G66-H66</f>
        <v>0</v>
      </c>
      <c r="J66" s="20">
        <f>I66-K66</f>
        <v>0</v>
      </c>
      <c r="K66" s="15"/>
      <c r="L66" s="1"/>
    </row>
    <row r="67" spans="1:12" ht="31.5" customHeight="1" x14ac:dyDescent="0.25">
      <c r="A67" s="13" t="s">
        <v>54</v>
      </c>
      <c r="B67" s="35" t="s">
        <v>114</v>
      </c>
      <c r="C67" s="14"/>
      <c r="D67" s="14"/>
      <c r="E67" s="14"/>
      <c r="F67" s="19">
        <f>D67*E67</f>
        <v>0</v>
      </c>
      <c r="G67" s="14"/>
      <c r="H67" s="16"/>
      <c r="I67" s="19">
        <f>F67-G67-H67</f>
        <v>0</v>
      </c>
      <c r="J67" s="20">
        <f>I67-K67</f>
        <v>0</v>
      </c>
      <c r="K67" s="15"/>
      <c r="L67" s="1"/>
    </row>
    <row r="68" spans="1:12" ht="38.25" x14ac:dyDescent="0.25">
      <c r="A68" s="8" t="s">
        <v>55</v>
      </c>
      <c r="B68" s="33" t="s">
        <v>160</v>
      </c>
      <c r="C68" s="9"/>
      <c r="D68" s="9"/>
      <c r="E68" s="9"/>
      <c r="F68" s="9">
        <f>SUM(F69)</f>
        <v>0</v>
      </c>
      <c r="G68" s="9">
        <f t="shared" ref="G68:K68" si="19">SUM(G69)</f>
        <v>0</v>
      </c>
      <c r="H68" s="9">
        <f t="shared" si="19"/>
        <v>0</v>
      </c>
      <c r="I68" s="9">
        <f t="shared" si="19"/>
        <v>0</v>
      </c>
      <c r="J68" s="9">
        <f t="shared" si="19"/>
        <v>0</v>
      </c>
      <c r="K68" s="9">
        <f t="shared" si="19"/>
        <v>0</v>
      </c>
      <c r="L68" s="7"/>
    </row>
    <row r="69" spans="1:12" ht="58.5" customHeight="1" x14ac:dyDescent="0.25">
      <c r="A69" s="13" t="s">
        <v>56</v>
      </c>
      <c r="B69" s="35" t="s">
        <v>115</v>
      </c>
      <c r="C69" s="14"/>
      <c r="D69" s="14"/>
      <c r="E69" s="14"/>
      <c r="F69" s="19">
        <f>D69*E69</f>
        <v>0</v>
      </c>
      <c r="G69" s="14"/>
      <c r="H69" s="16"/>
      <c r="I69" s="19">
        <f>F69-G69-H69</f>
        <v>0</v>
      </c>
      <c r="J69" s="20">
        <f>I69-K69</f>
        <v>0</v>
      </c>
      <c r="K69" s="15"/>
      <c r="L69" s="1"/>
    </row>
    <row r="70" spans="1:12" ht="38.25" x14ac:dyDescent="0.25">
      <c r="A70" s="8" t="s">
        <v>57</v>
      </c>
      <c r="B70" s="33" t="s">
        <v>116</v>
      </c>
      <c r="C70" s="9"/>
      <c r="D70" s="9"/>
      <c r="E70" s="9"/>
      <c r="F70" s="9">
        <f>SUM(F71:F75)</f>
        <v>0</v>
      </c>
      <c r="G70" s="9">
        <f t="shared" ref="G70:K70" si="20">SUM(G71:G75)</f>
        <v>0</v>
      </c>
      <c r="H70" s="9">
        <f t="shared" si="20"/>
        <v>0</v>
      </c>
      <c r="I70" s="9">
        <f t="shared" si="20"/>
        <v>0</v>
      </c>
      <c r="J70" s="9">
        <f t="shared" si="20"/>
        <v>0</v>
      </c>
      <c r="K70" s="9">
        <f t="shared" si="20"/>
        <v>0</v>
      </c>
      <c r="L70" s="7"/>
    </row>
    <row r="71" spans="1:12" x14ac:dyDescent="0.25">
      <c r="A71" s="13" t="s">
        <v>58</v>
      </c>
      <c r="B71" s="35" t="s">
        <v>117</v>
      </c>
      <c r="C71" s="14"/>
      <c r="D71" s="14"/>
      <c r="E71" s="14"/>
      <c r="F71" s="19">
        <f>D71*E71</f>
        <v>0</v>
      </c>
      <c r="G71" s="14"/>
      <c r="H71" s="16"/>
      <c r="I71" s="19">
        <f>F71-G71-H71</f>
        <v>0</v>
      </c>
      <c r="J71" s="20">
        <f>I71-K71</f>
        <v>0</v>
      </c>
      <c r="K71" s="15"/>
      <c r="L71" s="1"/>
    </row>
    <row r="72" spans="1:12" ht="45.75" customHeight="1" x14ac:dyDescent="0.25">
      <c r="A72" s="13" t="s">
        <v>59</v>
      </c>
      <c r="B72" s="35" t="s">
        <v>118</v>
      </c>
      <c r="C72" s="14"/>
      <c r="D72" s="14"/>
      <c r="E72" s="14"/>
      <c r="F72" s="19">
        <f t="shared" ref="F72:F75" si="21">D72*E72</f>
        <v>0</v>
      </c>
      <c r="G72" s="14"/>
      <c r="H72" s="16"/>
      <c r="I72" s="19">
        <f t="shared" ref="I72:I75" si="22">F72-G72-H72</f>
        <v>0</v>
      </c>
      <c r="J72" s="20">
        <f t="shared" ref="J72:J75" si="23">I72-K72</f>
        <v>0</v>
      </c>
      <c r="K72" s="15"/>
      <c r="L72" s="1"/>
    </row>
    <row r="73" spans="1:12" x14ac:dyDescent="0.25">
      <c r="A73" s="13" t="s">
        <v>60</v>
      </c>
      <c r="B73" s="35" t="s">
        <v>119</v>
      </c>
      <c r="C73" s="14"/>
      <c r="D73" s="14"/>
      <c r="E73" s="14"/>
      <c r="F73" s="19">
        <f t="shared" si="21"/>
        <v>0</v>
      </c>
      <c r="G73" s="14"/>
      <c r="H73" s="16"/>
      <c r="I73" s="19">
        <f t="shared" si="22"/>
        <v>0</v>
      </c>
      <c r="J73" s="20">
        <f t="shared" si="23"/>
        <v>0</v>
      </c>
      <c r="K73" s="15"/>
      <c r="L73" s="1"/>
    </row>
    <row r="74" spans="1:12" ht="25.5" x14ac:dyDescent="0.25">
      <c r="A74" s="13" t="s">
        <v>61</v>
      </c>
      <c r="B74" s="35" t="s">
        <v>120</v>
      </c>
      <c r="C74" s="14"/>
      <c r="D74" s="14"/>
      <c r="E74" s="14"/>
      <c r="F74" s="19">
        <f t="shared" si="21"/>
        <v>0</v>
      </c>
      <c r="G74" s="14"/>
      <c r="H74" s="16"/>
      <c r="I74" s="19">
        <f t="shared" si="22"/>
        <v>0</v>
      </c>
      <c r="J74" s="20">
        <f t="shared" si="23"/>
        <v>0</v>
      </c>
      <c r="K74" s="15"/>
      <c r="L74" s="1"/>
    </row>
    <row r="75" spans="1:12" ht="38.25" x14ac:dyDescent="0.25">
      <c r="A75" s="13" t="s">
        <v>62</v>
      </c>
      <c r="B75" s="35" t="s">
        <v>154</v>
      </c>
      <c r="C75" s="14"/>
      <c r="D75" s="14"/>
      <c r="E75" s="14"/>
      <c r="F75" s="19">
        <f t="shared" si="21"/>
        <v>0</v>
      </c>
      <c r="G75" s="14"/>
      <c r="H75" s="16"/>
      <c r="I75" s="19">
        <f t="shared" si="22"/>
        <v>0</v>
      </c>
      <c r="J75" s="20">
        <f t="shared" si="23"/>
        <v>0</v>
      </c>
      <c r="K75" s="15"/>
      <c r="L75" s="1"/>
    </row>
    <row r="76" spans="1:12" x14ac:dyDescent="0.25">
      <c r="A76" s="8" t="s">
        <v>63</v>
      </c>
      <c r="B76" s="33" t="s">
        <v>155</v>
      </c>
      <c r="C76" s="9"/>
      <c r="D76" s="9"/>
      <c r="E76" s="9"/>
      <c r="F76" s="9">
        <f>SUM(F77:F78)</f>
        <v>0</v>
      </c>
      <c r="G76" s="9">
        <f t="shared" ref="G76:K76" si="24">SUM(G77:G78)</f>
        <v>0</v>
      </c>
      <c r="H76" s="9">
        <f t="shared" si="24"/>
        <v>0</v>
      </c>
      <c r="I76" s="9">
        <f t="shared" si="24"/>
        <v>0</v>
      </c>
      <c r="J76" s="9">
        <f t="shared" si="24"/>
        <v>0</v>
      </c>
      <c r="K76" s="9">
        <f t="shared" si="24"/>
        <v>0</v>
      </c>
      <c r="L76" s="7"/>
    </row>
    <row r="77" spans="1:12" x14ac:dyDescent="0.25">
      <c r="A77" s="13" t="s">
        <v>64</v>
      </c>
      <c r="B77" s="35" t="s">
        <v>121</v>
      </c>
      <c r="C77" s="14"/>
      <c r="D77" s="14"/>
      <c r="E77" s="14"/>
      <c r="F77" s="19">
        <f>D77*E77</f>
        <v>0</v>
      </c>
      <c r="G77" s="14"/>
      <c r="H77" s="16"/>
      <c r="I77" s="19">
        <f>F77-G77-H77</f>
        <v>0</v>
      </c>
      <c r="J77" s="20">
        <f>I77-K77</f>
        <v>0</v>
      </c>
      <c r="K77" s="15"/>
      <c r="L77" s="1"/>
    </row>
    <row r="78" spans="1:12" ht="49.5" customHeight="1" x14ac:dyDescent="0.25">
      <c r="A78" s="13" t="s">
        <v>65</v>
      </c>
      <c r="B78" s="35" t="s">
        <v>122</v>
      </c>
      <c r="C78" s="14"/>
      <c r="D78" s="14"/>
      <c r="E78" s="14"/>
      <c r="F78" s="19">
        <f>D78*E78</f>
        <v>0</v>
      </c>
      <c r="G78" s="14"/>
      <c r="H78" s="16"/>
      <c r="I78" s="19">
        <f>F78-G78-H78</f>
        <v>0</v>
      </c>
      <c r="J78" s="20">
        <f>I78-K78</f>
        <v>0</v>
      </c>
      <c r="K78" s="15"/>
      <c r="L78" s="1"/>
    </row>
    <row r="79" spans="1:12" x14ac:dyDescent="0.25">
      <c r="A79" s="8" t="s">
        <v>66</v>
      </c>
      <c r="B79" s="33" t="s">
        <v>123</v>
      </c>
      <c r="C79" s="9"/>
      <c r="D79" s="9"/>
      <c r="E79" s="9"/>
      <c r="F79" s="9">
        <f>SUM(F80:F81)</f>
        <v>0</v>
      </c>
      <c r="G79" s="9">
        <f t="shared" ref="G79:K79" si="25">SUM(G80:G81)</f>
        <v>0</v>
      </c>
      <c r="H79" s="9">
        <f t="shared" si="25"/>
        <v>0</v>
      </c>
      <c r="I79" s="9">
        <f t="shared" si="25"/>
        <v>0</v>
      </c>
      <c r="J79" s="9">
        <f t="shared" si="25"/>
        <v>0</v>
      </c>
      <c r="K79" s="9">
        <f t="shared" si="25"/>
        <v>0</v>
      </c>
      <c r="L79" s="7"/>
    </row>
    <row r="80" spans="1:12" x14ac:dyDescent="0.25">
      <c r="A80" s="13" t="s">
        <v>67</v>
      </c>
      <c r="B80" s="35" t="s">
        <v>124</v>
      </c>
      <c r="C80" s="14"/>
      <c r="D80" s="14"/>
      <c r="E80" s="14"/>
      <c r="F80" s="19">
        <f>D80*E80</f>
        <v>0</v>
      </c>
      <c r="G80" s="14"/>
      <c r="H80" s="16"/>
      <c r="I80" s="19">
        <f>F80-G80-H80</f>
        <v>0</v>
      </c>
      <c r="J80" s="20">
        <f>I80-K80</f>
        <v>0</v>
      </c>
      <c r="K80" s="15"/>
      <c r="L80" s="1"/>
    </row>
    <row r="81" spans="1:12" x14ac:dyDescent="0.25">
      <c r="A81" s="13" t="s">
        <v>68</v>
      </c>
      <c r="B81" s="35" t="s">
        <v>125</v>
      </c>
      <c r="C81" s="14"/>
      <c r="D81" s="14"/>
      <c r="E81" s="14"/>
      <c r="F81" s="19">
        <f>D81*E81</f>
        <v>0</v>
      </c>
      <c r="G81" s="14"/>
      <c r="H81" s="16"/>
      <c r="I81" s="19">
        <f>F81-G81-H81</f>
        <v>0</v>
      </c>
      <c r="J81" s="20">
        <f>I81-K81</f>
        <v>0</v>
      </c>
      <c r="K81" s="15"/>
      <c r="L81" s="1"/>
    </row>
    <row r="82" spans="1:12" ht="25.5" x14ac:dyDescent="0.25">
      <c r="A82" s="8" t="s">
        <v>69</v>
      </c>
      <c r="B82" s="33" t="s">
        <v>159</v>
      </c>
      <c r="C82" s="9"/>
      <c r="D82" s="9"/>
      <c r="E82" s="9"/>
      <c r="F82" s="9">
        <f>SUM(F83:F84)</f>
        <v>0</v>
      </c>
      <c r="G82" s="9">
        <f t="shared" ref="G82:K82" si="26">SUM(G83:G84)</f>
        <v>0</v>
      </c>
      <c r="H82" s="9">
        <f t="shared" si="26"/>
        <v>0</v>
      </c>
      <c r="I82" s="9">
        <f t="shared" si="26"/>
        <v>0</v>
      </c>
      <c r="J82" s="9">
        <f t="shared" si="26"/>
        <v>0</v>
      </c>
      <c r="K82" s="9">
        <f t="shared" si="26"/>
        <v>0</v>
      </c>
      <c r="L82" s="7"/>
    </row>
    <row r="83" spans="1:12" x14ac:dyDescent="0.25">
      <c r="A83" s="13" t="s">
        <v>70</v>
      </c>
      <c r="B83" s="35" t="s">
        <v>126</v>
      </c>
      <c r="C83" s="14"/>
      <c r="D83" s="14"/>
      <c r="E83" s="14"/>
      <c r="F83" s="19">
        <f>D83*E83</f>
        <v>0</v>
      </c>
      <c r="G83" s="14"/>
      <c r="H83" s="16"/>
      <c r="I83" s="19">
        <f>F83-G83-H83</f>
        <v>0</v>
      </c>
      <c r="J83" s="20">
        <f>I83-K83</f>
        <v>0</v>
      </c>
      <c r="K83" s="15"/>
      <c r="L83" s="1"/>
    </row>
    <row r="84" spans="1:12" x14ac:dyDescent="0.25">
      <c r="A84" s="13" t="s">
        <v>71</v>
      </c>
      <c r="B84" s="35" t="s">
        <v>127</v>
      </c>
      <c r="C84" s="14"/>
      <c r="D84" s="14"/>
      <c r="E84" s="14"/>
      <c r="F84" s="19">
        <f>D84*E84</f>
        <v>0</v>
      </c>
      <c r="G84" s="14"/>
      <c r="H84" s="16"/>
      <c r="I84" s="19">
        <f>F84-G84-H84</f>
        <v>0</v>
      </c>
      <c r="J84" s="20">
        <f>I84-K84</f>
        <v>0</v>
      </c>
      <c r="K84" s="15"/>
      <c r="L84" s="1"/>
    </row>
    <row r="85" spans="1:12" ht="30" customHeight="1" x14ac:dyDescent="0.25">
      <c r="A85" s="8" t="s">
        <v>72</v>
      </c>
      <c r="B85" s="33" t="s">
        <v>128</v>
      </c>
      <c r="C85" s="9"/>
      <c r="D85" s="9"/>
      <c r="E85" s="9"/>
      <c r="F85" s="9">
        <f>SUM(F86)</f>
        <v>0</v>
      </c>
      <c r="G85" s="9">
        <f t="shared" ref="G85:K85" si="27">SUM(G86)</f>
        <v>0</v>
      </c>
      <c r="H85" s="9">
        <f t="shared" si="27"/>
        <v>0</v>
      </c>
      <c r="I85" s="9">
        <f t="shared" si="27"/>
        <v>0</v>
      </c>
      <c r="J85" s="9">
        <f t="shared" si="27"/>
        <v>0</v>
      </c>
      <c r="K85" s="9">
        <f t="shared" si="27"/>
        <v>0</v>
      </c>
      <c r="L85" s="7"/>
    </row>
    <row r="86" spans="1:12" x14ac:dyDescent="0.25">
      <c r="A86" s="13" t="s">
        <v>73</v>
      </c>
      <c r="B86" s="35" t="s">
        <v>129</v>
      </c>
      <c r="C86" s="14"/>
      <c r="D86" s="14"/>
      <c r="E86" s="14"/>
      <c r="F86" s="19">
        <f>D86*E86</f>
        <v>0</v>
      </c>
      <c r="G86" s="14"/>
      <c r="H86" s="16"/>
      <c r="I86" s="19">
        <f>F86-G86-H86</f>
        <v>0</v>
      </c>
      <c r="J86" s="20">
        <f>I86-K86</f>
        <v>0</v>
      </c>
      <c r="K86" s="15"/>
      <c r="L86" s="1"/>
    </row>
    <row r="87" spans="1:12" ht="25.5" x14ac:dyDescent="0.25">
      <c r="A87" s="27"/>
      <c r="B87" s="37" t="s">
        <v>130</v>
      </c>
      <c r="C87" s="20"/>
      <c r="D87" s="20"/>
      <c r="E87" s="28"/>
      <c r="F87" s="28">
        <f t="shared" ref="F87:K87" si="28">F85+F82+F79+F76+F70+F68+F64+F62</f>
        <v>0</v>
      </c>
      <c r="G87" s="28">
        <f t="shared" si="28"/>
        <v>0</v>
      </c>
      <c r="H87" s="28">
        <f t="shared" si="28"/>
        <v>0</v>
      </c>
      <c r="I87" s="28">
        <f t="shared" si="28"/>
        <v>0</v>
      </c>
      <c r="J87" s="28">
        <f t="shared" si="28"/>
        <v>0</v>
      </c>
      <c r="K87" s="28">
        <f t="shared" si="28"/>
        <v>0</v>
      </c>
      <c r="L87" s="7"/>
    </row>
    <row r="88" spans="1:12" ht="26.25" customHeight="1" x14ac:dyDescent="0.25">
      <c r="A88" s="12" t="s">
        <v>74</v>
      </c>
      <c r="B88" s="42" t="s">
        <v>131</v>
      </c>
      <c r="C88" s="43"/>
      <c r="D88" s="43"/>
      <c r="E88" s="43"/>
      <c r="F88" s="43"/>
      <c r="G88" s="43"/>
      <c r="H88" s="43"/>
      <c r="I88" s="43"/>
      <c r="J88" s="43"/>
      <c r="K88" s="44"/>
      <c r="L88" s="7"/>
    </row>
    <row r="89" spans="1:12" ht="54" customHeight="1" x14ac:dyDescent="0.25">
      <c r="A89" s="13" t="s">
        <v>75</v>
      </c>
      <c r="B89" s="35" t="s">
        <v>157</v>
      </c>
      <c r="C89" s="14"/>
      <c r="D89" s="14"/>
      <c r="E89" s="14"/>
      <c r="F89" s="19">
        <f>D89*E89</f>
        <v>0</v>
      </c>
      <c r="G89" s="14"/>
      <c r="H89" s="16"/>
      <c r="I89" s="19">
        <f>F89-G89-H89</f>
        <v>0</v>
      </c>
      <c r="J89" s="20">
        <f>I89-K89</f>
        <v>0</v>
      </c>
      <c r="K89" s="15"/>
      <c r="L89" s="1"/>
    </row>
    <row r="90" spans="1:12" x14ac:dyDescent="0.25">
      <c r="A90" s="13" t="s">
        <v>76</v>
      </c>
      <c r="B90" s="35" t="s">
        <v>132</v>
      </c>
      <c r="C90" s="14"/>
      <c r="D90" s="14"/>
      <c r="E90" s="14"/>
      <c r="F90" s="19">
        <f t="shared" ref="F90:F94" si="29">D90*E90</f>
        <v>0</v>
      </c>
      <c r="G90" s="14"/>
      <c r="H90" s="16"/>
      <c r="I90" s="19">
        <f>F90-G90-H90</f>
        <v>0</v>
      </c>
      <c r="J90" s="20">
        <f t="shared" ref="J90:J94" si="30">I90-K90</f>
        <v>0</v>
      </c>
      <c r="K90" s="15"/>
      <c r="L90" s="1"/>
    </row>
    <row r="91" spans="1:12" ht="37.5" customHeight="1" x14ac:dyDescent="0.25">
      <c r="A91" s="13" t="s">
        <v>77</v>
      </c>
      <c r="B91" s="35" t="s">
        <v>153</v>
      </c>
      <c r="C91" s="14"/>
      <c r="D91" s="14"/>
      <c r="E91" s="14"/>
      <c r="F91" s="19">
        <f t="shared" si="29"/>
        <v>0</v>
      </c>
      <c r="G91" s="14"/>
      <c r="H91" s="16"/>
      <c r="I91" s="19">
        <f t="shared" ref="I91:I94" si="31">F91-G91-H91</f>
        <v>0</v>
      </c>
      <c r="J91" s="20">
        <f t="shared" si="30"/>
        <v>0</v>
      </c>
      <c r="K91" s="15"/>
      <c r="L91" s="1"/>
    </row>
    <row r="92" spans="1:12" ht="78.75" customHeight="1" x14ac:dyDescent="0.25">
      <c r="A92" s="13" t="s">
        <v>78</v>
      </c>
      <c r="B92" s="35" t="s">
        <v>164</v>
      </c>
      <c r="C92" s="14"/>
      <c r="D92" s="14"/>
      <c r="E92" s="14"/>
      <c r="F92" s="19">
        <f t="shared" si="29"/>
        <v>0</v>
      </c>
      <c r="G92" s="14"/>
      <c r="H92" s="16"/>
      <c r="I92" s="19">
        <f t="shared" si="31"/>
        <v>0</v>
      </c>
      <c r="J92" s="20">
        <f t="shared" si="30"/>
        <v>0</v>
      </c>
      <c r="K92" s="15"/>
      <c r="L92" s="1"/>
    </row>
    <row r="93" spans="1:12" ht="39" customHeight="1" x14ac:dyDescent="0.25">
      <c r="A93" s="13" t="s">
        <v>79</v>
      </c>
      <c r="B93" s="35" t="s">
        <v>133</v>
      </c>
      <c r="C93" s="14"/>
      <c r="D93" s="14"/>
      <c r="E93" s="14"/>
      <c r="F93" s="19">
        <f t="shared" si="29"/>
        <v>0</v>
      </c>
      <c r="G93" s="14"/>
      <c r="H93" s="16"/>
      <c r="I93" s="19">
        <f t="shared" si="31"/>
        <v>0</v>
      </c>
      <c r="J93" s="20">
        <f t="shared" si="30"/>
        <v>0</v>
      </c>
      <c r="K93" s="15"/>
      <c r="L93" s="1"/>
    </row>
    <row r="94" spans="1:12" ht="26.25" customHeight="1" x14ac:dyDescent="0.25">
      <c r="A94" s="13" t="s">
        <v>80</v>
      </c>
      <c r="B94" s="35" t="s">
        <v>134</v>
      </c>
      <c r="C94" s="14"/>
      <c r="D94" s="14"/>
      <c r="E94" s="14"/>
      <c r="F94" s="19">
        <f t="shared" si="29"/>
        <v>0</v>
      </c>
      <c r="G94" s="14"/>
      <c r="H94" s="16"/>
      <c r="I94" s="19">
        <f t="shared" si="31"/>
        <v>0</v>
      </c>
      <c r="J94" s="20">
        <f t="shared" si="30"/>
        <v>0</v>
      </c>
      <c r="K94" s="15"/>
      <c r="L94" s="1"/>
    </row>
    <row r="95" spans="1:12" ht="40.5" customHeight="1" x14ac:dyDescent="0.25">
      <c r="A95" s="27"/>
      <c r="B95" s="37" t="s">
        <v>135</v>
      </c>
      <c r="C95" s="20"/>
      <c r="D95" s="20"/>
      <c r="E95" s="28"/>
      <c r="F95" s="28">
        <f>SUM(F89:F94)</f>
        <v>0</v>
      </c>
      <c r="G95" s="28">
        <f t="shared" ref="G95:K95" si="32">SUM(G89:G94)</f>
        <v>0</v>
      </c>
      <c r="H95" s="28">
        <f t="shared" si="32"/>
        <v>0</v>
      </c>
      <c r="I95" s="28">
        <f t="shared" si="32"/>
        <v>0</v>
      </c>
      <c r="J95" s="28">
        <f t="shared" si="32"/>
        <v>0</v>
      </c>
      <c r="K95" s="28">
        <f t="shared" si="32"/>
        <v>0</v>
      </c>
      <c r="L95" s="7"/>
    </row>
    <row r="96" spans="1:12" ht="53.25" customHeight="1" thickBot="1" x14ac:dyDescent="0.3">
      <c r="A96" s="8"/>
      <c r="B96" s="33" t="s">
        <v>136</v>
      </c>
      <c r="C96" s="9"/>
      <c r="D96" s="9"/>
      <c r="E96" s="9"/>
      <c r="F96" s="9">
        <f t="shared" ref="F96:K96" si="33">F95+F87+F60+F43+F38</f>
        <v>0</v>
      </c>
      <c r="G96" s="9">
        <f t="shared" si="33"/>
        <v>0</v>
      </c>
      <c r="H96" s="9">
        <f t="shared" si="33"/>
        <v>0</v>
      </c>
      <c r="I96" s="9">
        <f t="shared" si="33"/>
        <v>0</v>
      </c>
      <c r="J96" s="9">
        <f t="shared" si="33"/>
        <v>0</v>
      </c>
      <c r="K96" s="9">
        <f t="shared" si="33"/>
        <v>0</v>
      </c>
      <c r="L96" s="7"/>
    </row>
    <row r="97" spans="1:12" x14ac:dyDescent="0.25">
      <c r="A97" s="48"/>
      <c r="B97" s="48"/>
      <c r="C97" s="48"/>
      <c r="D97" s="48"/>
      <c r="E97" s="29"/>
      <c r="F97" s="29"/>
      <c r="G97" s="29"/>
      <c r="H97" s="29"/>
      <c r="I97" s="29"/>
      <c r="J97" s="29"/>
      <c r="K97" s="29"/>
      <c r="L97" s="41"/>
    </row>
    <row r="98" spans="1:12" x14ac:dyDescent="0.25">
      <c r="A98" s="49"/>
      <c r="B98" s="49"/>
      <c r="C98" s="49"/>
      <c r="D98" s="49"/>
      <c r="E98" s="30"/>
      <c r="F98" s="30"/>
      <c r="G98" s="30"/>
      <c r="H98" s="30"/>
      <c r="I98" s="30"/>
      <c r="J98" s="30"/>
      <c r="K98" s="30"/>
      <c r="L98" s="41"/>
    </row>
    <row r="99" spans="1:12" x14ac:dyDescent="0.25">
      <c r="A99" s="3"/>
      <c r="B99" s="38"/>
      <c r="E99" s="30"/>
      <c r="F99" s="30"/>
      <c r="G99" s="4"/>
      <c r="L99" s="41"/>
    </row>
    <row r="100" spans="1:12" ht="15.75" customHeight="1" x14ac:dyDescent="0.25">
      <c r="A100" s="3"/>
      <c r="B100" s="38"/>
      <c r="E100" s="30"/>
      <c r="F100" s="50" t="s">
        <v>138</v>
      </c>
      <c r="G100" s="50"/>
      <c r="H100" s="49" t="s">
        <v>81</v>
      </c>
      <c r="I100" s="49"/>
      <c r="J100" s="49"/>
      <c r="K100" s="49"/>
      <c r="L100" s="41"/>
    </row>
    <row r="101" spans="1:12" x14ac:dyDescent="0.25">
      <c r="A101" s="41"/>
      <c r="B101" s="41"/>
      <c r="C101" s="41"/>
      <c r="D101" s="41"/>
      <c r="E101" s="30"/>
      <c r="F101" s="30"/>
      <c r="G101" s="30"/>
      <c r="H101" s="50" t="s">
        <v>137</v>
      </c>
      <c r="I101" s="50"/>
      <c r="J101" s="50"/>
      <c r="K101" s="2"/>
      <c r="L101" s="41"/>
    </row>
    <row r="102" spans="1:12" ht="18.75" x14ac:dyDescent="0.25">
      <c r="A102" s="6" t="s">
        <v>162</v>
      </c>
    </row>
  </sheetData>
  <mergeCells count="44">
    <mergeCell ref="C1:K1"/>
    <mergeCell ref="L3:L4"/>
    <mergeCell ref="F5:G6"/>
    <mergeCell ref="H5:K6"/>
    <mergeCell ref="L5:L6"/>
    <mergeCell ref="A2:K2"/>
    <mergeCell ref="A3:E6"/>
    <mergeCell ref="F3:G4"/>
    <mergeCell ref="H3:K4"/>
    <mergeCell ref="A7:A10"/>
    <mergeCell ref="B7:B10"/>
    <mergeCell ref="C7:C10"/>
    <mergeCell ref="D7:D10"/>
    <mergeCell ref="E7:E10"/>
    <mergeCell ref="A11:A12"/>
    <mergeCell ref="B11:B12"/>
    <mergeCell ref="C11:C12"/>
    <mergeCell ref="D11:D12"/>
    <mergeCell ref="E11:E12"/>
    <mergeCell ref="B88:K88"/>
    <mergeCell ref="H101:J101"/>
    <mergeCell ref="F100:G100"/>
    <mergeCell ref="L7:L8"/>
    <mergeCell ref="J9:J10"/>
    <mergeCell ref="K9:K10"/>
    <mergeCell ref="L9:L10"/>
    <mergeCell ref="G7:G10"/>
    <mergeCell ref="J7:K8"/>
    <mergeCell ref="F7:F10"/>
    <mergeCell ref="I7:I10"/>
    <mergeCell ref="H7:H10"/>
    <mergeCell ref="L97:L101"/>
    <mergeCell ref="B44:K44"/>
    <mergeCell ref="B39:K39"/>
    <mergeCell ref="K11:K12"/>
    <mergeCell ref="L11:L12"/>
    <mergeCell ref="G11:G12"/>
    <mergeCell ref="H11:H12"/>
    <mergeCell ref="B13:K13"/>
    <mergeCell ref="A101:D101"/>
    <mergeCell ref="A97:D97"/>
    <mergeCell ref="A98:D98"/>
    <mergeCell ref="H100:K100"/>
    <mergeCell ref="B61:K61"/>
  </mergeCells>
  <pageMargins left="0.7" right="0.7" top="0.75" bottom="0.75" header="0.3" footer="0.3"/>
  <pageSetup paperSize="9" scale="71" fitToHeight="0" orientation="landscape" r:id="rId1"/>
  <ignoredErrors>
    <ignoredError sqref="F1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Sheet2</vt:lpstr>
      <vt:lpstr>Sheet3</vt:lpstr>
      <vt:lpstr>Sheet2!_ftnref2</vt:lpstr>
      <vt:lpstr>Sheet2!_Toc502284424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Јелена Милошевић</dc:creator>
  <cp:lastModifiedBy>Marinko</cp:lastModifiedBy>
  <cp:lastPrinted>2019-10-16T11:03:55Z</cp:lastPrinted>
  <dcterms:created xsi:type="dcterms:W3CDTF">2019-10-16T10:10:50Z</dcterms:created>
  <dcterms:modified xsi:type="dcterms:W3CDTF">2022-03-25T08:56:46Z</dcterms:modified>
</cp:coreProperties>
</file>